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2" yWindow="104" windowWidth="14803" windowHeight="8006"/>
  </bookViews>
  <sheets>
    <sheet name="Table1" sheetId="1" r:id="rId1"/>
  </sheets>
  <calcPr calcId="144525"/>
</workbook>
</file>

<file path=xl/calcChain.xml><?xml version="1.0" encoding="utf-8"?>
<calcChain xmlns="http://schemas.openxmlformats.org/spreadsheetml/2006/main">
  <c r="F4" i="1" l="1"/>
  <c r="F53" i="1"/>
  <c r="E52" i="1" l="1"/>
  <c r="D52" i="1"/>
  <c r="E53" i="1"/>
  <c r="D53" i="1"/>
  <c r="E9" i="1"/>
  <c r="D11" i="1"/>
  <c r="D10" i="1" s="1"/>
  <c r="D21" i="1"/>
  <c r="D20" i="1" s="1"/>
  <c r="D26" i="1"/>
  <c r="D27" i="1"/>
  <c r="D30" i="1"/>
  <c r="D32" i="1"/>
  <c r="D34" i="1"/>
  <c r="D37" i="1"/>
  <c r="D36" i="1" s="1"/>
  <c r="D40" i="1"/>
  <c r="D39" i="1" s="1"/>
  <c r="D43" i="1"/>
  <c r="E78" i="1"/>
  <c r="D78" i="1"/>
  <c r="E63" i="1"/>
  <c r="D63" i="1"/>
  <c r="E82" i="1"/>
  <c r="D82" i="1"/>
  <c r="E85" i="1"/>
  <c r="D85" i="1"/>
  <c r="E80" i="1"/>
  <c r="D80" i="1"/>
  <c r="E90" i="1"/>
  <c r="E88" i="1" s="1"/>
  <c r="D90" i="1"/>
  <c r="D88" i="1" s="1"/>
  <c r="E59" i="1"/>
  <c r="D59" i="1"/>
  <c r="E56" i="1"/>
  <c r="D56" i="1"/>
  <c r="D112" i="1"/>
  <c r="E124" i="1"/>
  <c r="E123" i="1" s="1"/>
  <c r="E98" i="1"/>
  <c r="D98" i="1"/>
  <c r="E129" i="1"/>
  <c r="E128" i="1" s="1"/>
  <c r="D129" i="1"/>
  <c r="D128" i="1" s="1"/>
  <c r="D124" i="1"/>
  <c r="E119" i="1"/>
  <c r="E118" i="1" s="1"/>
  <c r="D119" i="1"/>
  <c r="D118" i="1" s="1"/>
  <c r="E112" i="1"/>
  <c r="E106" i="1"/>
  <c r="D106" i="1"/>
  <c r="E94" i="1"/>
  <c r="D94" i="1"/>
  <c r="E48" i="1"/>
  <c r="E47" i="1" s="1"/>
  <c r="D48" i="1"/>
  <c r="D47" i="1" s="1"/>
  <c r="E40" i="1"/>
  <c r="E43" i="1"/>
  <c r="E45" i="1"/>
  <c r="D45" i="1"/>
  <c r="E37" i="1"/>
  <c r="E36" i="1" s="1"/>
  <c r="E34" i="1"/>
  <c r="E32" i="1"/>
  <c r="E30" i="1"/>
  <c r="E27" i="1"/>
  <c r="E21" i="1"/>
  <c r="E20" i="1" s="1"/>
  <c r="E11" i="1"/>
  <c r="E10" i="1" s="1"/>
  <c r="E62" i="1" l="1"/>
  <c r="D62" i="1"/>
  <c r="D55" i="1"/>
  <c r="D93" i="1"/>
  <c r="E93" i="1"/>
  <c r="E92" i="1" s="1"/>
  <c r="E55" i="1"/>
  <c r="E39" i="1"/>
  <c r="E26" i="1"/>
  <c r="E8" i="1" l="1"/>
  <c r="E4" i="1" s="1"/>
  <c r="D9" i="1"/>
  <c r="D123" i="1" l="1"/>
  <c r="D92" i="1" l="1"/>
  <c r="D8" i="1" s="1"/>
  <c r="D4" i="1" s="1"/>
</calcChain>
</file>

<file path=xl/sharedStrings.xml><?xml version="1.0" encoding="utf-8"?>
<sst xmlns="http://schemas.openxmlformats.org/spreadsheetml/2006/main" count="392" uniqueCount="274">
  <si>
    <t/>
  </si>
  <si>
    <t>Код бюджетной классификации</t>
  </si>
  <si>
    <t>Наименование бюджетной классификации</t>
  </si>
  <si>
    <t>Наименование главного администратора доходов</t>
  </si>
  <si>
    <t>План доходов на 2025 год</t>
  </si>
  <si>
    <t>Показатели прогноза доходов бюджета</t>
  </si>
  <si>
    <t>на 2026 год</t>
  </si>
  <si>
    <t>на 2027 год</t>
  </si>
  <si>
    <t>на 2028 год</t>
  </si>
  <si>
    <t>2</t>
  </si>
  <si>
    <t>3</t>
  </si>
  <si>
    <t>4</t>
  </si>
  <si>
    <t>5</t>
  </si>
  <si>
    <t>6</t>
  </si>
  <si>
    <t>7</t>
  </si>
  <si>
    <t>8</t>
  </si>
  <si>
    <t>9</t>
  </si>
  <si>
    <t>10</t>
  </si>
  <si>
    <t>10000000000000000</t>
  </si>
  <si>
    <t>НАЛОГОВЫЕ И НЕНАЛОГОВЫЕ ДОХОДЫ</t>
  </si>
  <si>
    <t>10100000000000000</t>
  </si>
  <si>
    <t>НАЛОГИ НА ПРИБЫЛЬ, ДОХОДЫ</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</si>
  <si>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</si>
  <si>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</si>
  <si>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</si>
  <si>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</si>
  <si>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Федеральная налоговая служба</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</si>
  <si>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</si>
  <si>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</si>
  <si>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</si>
  <si>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</si>
  <si>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</si>
  <si>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</si>
  <si>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</si>
  <si>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</si>
  <si>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</si>
  <si>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</si>
  <si>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</si>
  <si>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</si>
  <si>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</si>
  <si>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</si>
  <si>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</si>
  <si>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</si>
  <si>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</si>
  <si>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</si>
  <si>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</si>
  <si>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</si>
  <si>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</si>
  <si>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</si>
  <si>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</si>
  <si>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</si>
  <si>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</si>
  <si>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</si>
  <si>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</si>
  <si>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</si>
  <si>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</si>
  <si>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</si>
  <si>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10501011010000110</t>
  </si>
  <si>
    <t>Налог, взимаемый с налогоплательщиков, выбравших в качестве объекта налогообложения доходы</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</si>
  <si>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</si>
  <si>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</si>
  <si>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10502000020000110</t>
  </si>
  <si>
    <t>Единый налог на вмененный доход для отдельных видов деятельности</t>
  </si>
  <si>
    <t>10502010020000110</t>
  </si>
  <si>
    <t>10503000010000110</t>
  </si>
  <si>
    <t>Единый сельскохозяйственный налог</t>
  </si>
  <si>
    <t>10503010010000110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</si>
  <si>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</si>
  <si>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</si>
  <si>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</si>
  <si>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</si>
  <si>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</si>
  <si>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</si>
  <si>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</si>
  <si>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</si>
  <si>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</si>
  <si>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</si>
  <si>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</si>
  <si>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</si>
  <si>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</si>
  <si>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</si>
  <si>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</si>
  <si>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</si>
  <si>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Администрация муниципального района "Усть-Куломский"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</si>
  <si>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</si>
  <si>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</si>
  <si>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</si>
  <si>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</si>
  <si>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11105325050000120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</si>
  <si>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</si>
  <si>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</si>
  <si>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</si>
  <si>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</si>
  <si>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</si>
  <si>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</si>
  <si>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</si>
  <si>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</si>
  <si>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</si>
  <si>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</si>
  <si>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</si>
  <si>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</si>
  <si>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11201030010000120</t>
  </si>
  <si>
    <t>Плата за сбросы загрязняющих веществ в водные объекты</t>
  </si>
  <si>
    <t>11201040010000120</t>
  </si>
  <si>
    <t>Плата за размещение отходов производства и потребления</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</si>
  <si>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</si>
  <si>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</si>
  <si>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</si>
  <si>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</si>
  <si>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11302995050000130</t>
  </si>
  <si>
    <t>Прочие доходы от компенсации затрат бюджетов муниципальных районов</t>
  </si>
  <si>
    <t>Управление культуры и национальной политики администрации муниципального района "Усть-Куломский"</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</si>
  <si>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</si>
  <si>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</si>
  <si>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</si>
  <si>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</si>
  <si>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</si>
  <si>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</si>
  <si>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</si>
  <si>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</si>
  <si>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</si>
  <si>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</si>
  <si>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</si>
  <si>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</si>
  <si>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11406025050000430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</si>
  <si>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</si>
  <si>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</si>
  <si>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</si>
  <si>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</si>
  <si>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</si>
  <si>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</si>
  <si>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</si>
  <si>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Министерство образования и науки Республики Коми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</si>
  <si>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</si>
  <si>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Министерство юстиции Республики Коми</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</si>
  <si>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</si>
  <si>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</si>
  <si>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</si>
  <si>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</si>
  <si>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</si>
  <si>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</si>
  <si>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</si>
  <si>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</si>
  <si>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</si>
  <si>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</si>
  <si>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</si>
  <si>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</si>
  <si>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</si>
  <si>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</si>
  <si>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</si>
  <si>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</si>
  <si>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</si>
  <si>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</si>
  <si>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</si>
  <si>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</si>
  <si>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</si>
  <si>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</si>
  <si>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</si>
  <si>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</si>
  <si>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</si>
  <si>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</si>
  <si>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</si>
  <si>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11610000000000140</t>
  </si>
  <si>
    <t>Платежи в целях возмещения причиненного ущерба (убытков)</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</si>
  <si>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</si>
  <si>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</si>
  <si>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Министерство природных ресурсов и охраны окружающей среды Республики Коми</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</si>
  <si>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</si>
  <si>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</si>
  <si>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</si>
  <si>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</si>
  <si>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</si>
  <si>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</si>
  <si>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11700000000000000</t>
  </si>
  <si>
    <t>ПРОЧИЕ НЕНАЛОГОВЫЕ ДОХОДЫ</t>
  </si>
  <si>
    <t>11715000000000150</t>
  </si>
  <si>
    <t>Инициативные платежи</t>
  </si>
  <si>
    <t>11715030050000150</t>
  </si>
  <si>
    <t>Инициативные платежи, зачисляемые в бюджеты муниципальных районов (Комфортный перевозчик)</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</si>
  <si>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</si>
  <si>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</si>
  <si>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</si>
  <si>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</si>
  <si>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</si>
  <si>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</si>
  <si>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20215001050000150</t>
  </si>
  <si>
    <t>Дотации бюджетам муниципальных районов на выравнивание бюджетной обеспеченности из бюджета субъекта Российской Федерации</t>
  </si>
  <si>
    <t>Финансовое управление администрации муниципального района "Усть-Куломский"</t>
  </si>
  <si>
    <t>20215002050000150</t>
  </si>
  <si>
    <t>Дотации бюджетам муниципальных районов на поддержку мер по обеспечению сбалансированности бюджетов</t>
  </si>
  <si>
    <t>20219999050000150</t>
  </si>
  <si>
    <t>Прочие дотации бюджетам муниципальных районов</t>
  </si>
  <si>
    <t>20220000000000150</t>
  </si>
  <si>
    <t>Субсидии бюджетам бюджетной системы Российской Федерации (межбюджетные субсидии)</t>
  </si>
  <si>
    <t>20220077050000150</t>
  </si>
  <si>
    <t>Субсидии бюджетам муниципальных районов на софинансирование капитальных вложений в объекты муниципальной собственности</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</si>
  <si>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</si>
  <si>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</si>
  <si>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Управление образования Администрации муниципального района "Усть-Куломский"</t>
  </si>
  <si>
    <t>20225497050000150</t>
  </si>
  <si>
    <t>Субсидии бюджетам муниципальных районов на реализацию мероприятий по обеспечению жильем молодых семей</t>
  </si>
  <si>
    <t>20225519050000150</t>
  </si>
  <si>
    <t>Субсидии бюджетам муниципальных районов на поддержку отрасли культуры</t>
  </si>
  <si>
    <t>20225750050000150</t>
  </si>
  <si>
    <t>Субсидии бюджетам муниципальных районов на реализацию мероприятий по модернизации школьных систем образования</t>
  </si>
  <si>
    <t>20227576050000150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</si>
  <si>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</si>
  <si>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20229999050000150</t>
  </si>
  <si>
    <t>Прочие субсидии бюджетам муниципальных районов</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</si>
  <si>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</si>
  <si>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</si>
  <si>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</si>
  <si>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</si>
  <si>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</si>
  <si>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</si>
  <si>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20235082050000150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</si>
  <si>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</si>
  <si>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</si>
  <si>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</si>
  <si>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20239999050000150</t>
  </si>
  <si>
    <t>Прочие субвенции бюджетам муниципальных районов</t>
  </si>
  <si>
    <t>20240000000000150</t>
  </si>
  <si>
    <t>Иные межбюджетные трансферты</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</si>
  <si>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</si>
  <si>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</si>
  <si>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</si>
  <si>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</si>
  <si>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</si>
  <si>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</si>
  <si>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</si>
  <si>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</si>
  <si>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20249999050000150</t>
  </si>
  <si>
    <t>Прочие межбюджетные трансферты, передаваемые бюджетам муниципальных районов</t>
  </si>
  <si>
    <t>20700000000000000</t>
  </si>
  <si>
    <t>ПРОЧИЕ БЕЗВОЗМЕЗДНЫЕ ПОСТУПЛЕНИЯ</t>
  </si>
  <si>
    <t>20705000050000150</t>
  </si>
  <si>
    <t>Прочие безвозмездные поступления в бюджеты муниципальных районов</t>
  </si>
  <si>
    <t>20705010050000150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</si>
  <si>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</si>
  <si>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20705030050000150</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</si>
  <si>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</si>
  <si>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</si>
  <si>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</si>
  <si>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</si>
  <si>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21805010050000150</t>
  </si>
  <si>
    <t>Доходы бюджетов муниципальных районов от возврата бюджетными учреждениями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</si>
  <si>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</si>
  <si>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</si>
  <si>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</si>
  <si>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</si>
  <si>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</si>
  <si>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</si>
  <si>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</si>
  <si>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</si>
  <si>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</si>
  <si>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</si>
  <si>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</si>
  <si>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Кассовые поступления 2025 г. по состоянию на 01.11.2025 г.</t>
  </si>
  <si>
    <t>Оценка исполнения 2025 г.</t>
  </si>
  <si>
    <t>Администрация муниципального района "Усть-Куломский", Управление культуры и национальной политики администрации муниципального района "Усть-Куломский", Отдел физической культуры, спорта и туризма  администрации МР "Усть-Куломский", Управление образования Администрации муниципального района "Усть-Куломский", Финансовое управление администрации муниципального района "Усть-Куломский"</t>
  </si>
  <si>
    <t>Администрация муниципального района "Усть-Куломский", Финансовое управление администрации муниципального района "Усть-Куломский"</t>
  </si>
  <si>
    <t>Контрольно-счетная комиссия муниципального района "Усть-Куломский", Финансовое управление администрации муниципального района "Усть-Куломский"</t>
  </si>
  <si>
    <t>Администрация муниципального района "Усть-Куломский", Управление культуры и национальной политики администрации муниципального района "Усть-Куломский"</t>
  </si>
  <si>
    <t xml:space="preserve">Администрация муниципального района "Усть-Куломский", Управление культуры и национальной политики администрации муниципального района "Усть-Куломский", Отдел физической культуры, спорта и туризма  администрации МР "Усть-Куломский", Управление образования </t>
  </si>
  <si>
    <t>Управление культуры и национальной политики администрации муниципального района "Усть-Куломский", Управление образования Администрации муниципального района "Усть-Куломский"</t>
  </si>
  <si>
    <t>Администрация муниципального района "Усть-Куломский", Управление образования Администрации муниципального района "Усть-Куломский"</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</si>
  <si>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</si>
  <si>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20800000000000000</t>
  </si>
  <si>
    <t>Невыясненные поступления, зачисляемые в бюджеты муниципальных районов</t>
  </si>
  <si>
    <t>11701050050000180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</si>
  <si>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</si>
  <si>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11601110010000140</t>
  </si>
  <si>
    <r>
      <t xml:space="preserve">Наименование финансового органа                                                                               </t>
    </r>
    <r>
      <rPr>
        <b/>
        <sz val="13"/>
        <rFont val="Times New Roman"/>
        <family val="1"/>
        <charset val="204"/>
      </rPr>
      <t>Финансовое управление администрации муниципального района "Усть-Куломский"</t>
    </r>
    <r>
      <rPr>
        <sz val="13"/>
        <rFont val="Times New Roman"/>
        <family val="1"/>
        <charset val="204"/>
      </rPr>
      <t xml:space="preserve">
Наименование публично-правового образования                                                                 </t>
    </r>
    <r>
      <rPr>
        <b/>
        <sz val="13"/>
        <rFont val="Times New Roman"/>
        <family val="1"/>
        <charset val="204"/>
      </rPr>
      <t>Муниципальное образование муниципального района "Усть-Куломский" Республики Коми</t>
    </r>
  </si>
  <si>
    <t>Реестр источников доходов муниципального образования муниципального района "Усть-Куломский" Республики Коми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</si>
</sst>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0"/>
      <color rgb="FF000000"/>
      <name val="Times New Roman"/>
    </font>
    <font>
      <sz val="10"/>
      <color rgb="FF000000"/>
      <name val="Times New Roman"/>
    </font>
    <font>
      <b/>
      <sz val="11"/>
      <color rgb="FF000000"/>
      <name val="Times New Roman"/>
      <family val="1"/>
      <charset val="204"/>
    </font>
    <font>
      <b/>
      <sz val="12"/>
      <color rgb="FF000000"/>
      <name val="Times New Roman"/>
      <family val="1"/>
      <charset val="204"/>
    </font>
    <font>
      <sz val="12"/>
      <color rgb="FF000000"/>
      <name val="Times New Roman"/>
      <family val="1"/>
      <charset val="204"/>
    </font>
    <font>
      <sz val="11"/>
      <color rgb="FF000000"/>
      <name val="Times New Roman"/>
      <family val="1"/>
      <charset val="204"/>
    </font>
    <font>
      <b/>
      <sz val="13"/>
      <color rgb="FF000000"/>
      <name val="Times New Roman"/>
      <family val="1"/>
      <charset val="204"/>
    </font>
    <font>
      <b/>
      <sz val="13"/>
      <name val="Times New Roman"/>
      <family val="1"/>
      <charset val="204"/>
    </font>
    <font>
      <sz val="13"/>
      <name val="Times New Roman"/>
      <family val="1"/>
      <charset val="204"/>
    </font>
    <font>
      <b/>
      <sz val="11"/>
      <color rgb="FF000000"/>
      <name val="Arial"/>
      <family val="2"/>
      <charset val="204"/>
    </font>
    <font>
      <b/>
      <sz val="10"/>
      <color rgb="FF000000"/>
      <name val="Arial"/>
      <family val="2"/>
      <charset val="204"/>
    </font>
    <font>
      <sz val="10"/>
      <color rgb="FF000000"/>
      <name val="Arial"/>
      <family val="2"/>
      <charset val="204"/>
    </font>
  </fonts>
  <fills count="6">
    <fill>
      <patternFill patternType="none"/>
    </fill>
    <fill>
      <patternFill patternType="gray125"/>
    </fill>
    <fill>
      <patternFill patternType="solid">
        <fgColor rgb="FFFFFFFF"/>
        <bgColor rgb="FFFFFFFF"/>
      </patternFill>
    </fill>
    <fill>
      <patternFill patternType="solid">
        <fgColor rgb="FFFFD5AB"/>
      </patternFill>
    </fill>
    <fill>
      <patternFill patternType="solid">
        <fgColor rgb="FFF1F5F9"/>
      </patternFill>
    </fill>
    <fill>
      <patternFill patternType="solid">
        <fgColor rgb="FFDCE6F2"/>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medium">
        <color rgb="FFFAC090"/>
      </top>
      <bottom style="medium">
        <color rgb="FFFAC090"/>
      </bottom>
      <diagonal/>
    </border>
    <border>
      <left style="thin">
        <color rgb="FFBFBFBF"/>
      </left>
      <right style="thin">
        <color rgb="FFD9D9D9"/>
      </right>
      <top/>
      <bottom style="thin">
        <color rgb="FFD9D9D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D9D9D9"/>
      </right>
      <top/>
      <bottom style="thin">
        <color rgb="FFD9D9D9"/>
      </bottom>
      <diagonal/>
    </border>
  </borders>
  <cellStyleXfs count="8">
    <xf numFmtId="0" fontId="0" fillId="0" borderId="0">
      <alignment vertical="top" wrapText="1"/>
    </xf>
    <xf numFmtId="43" fontId="1" fillId="0" borderId="0" applyFont="0" applyFill="0" applyBorder="0" applyAlignment="0" applyProtection="0"/>
    <xf numFmtId="4" fontId="9" fillId="3" borderId="4">
      <alignment horizontal="right" shrinkToFit="1"/>
    </xf>
    <xf numFmtId="0" fontId="10" fillId="4" borderId="5">
      <alignment horizontal="left" vertical="top" wrapText="1"/>
    </xf>
    <xf numFmtId="49" fontId="10" fillId="5" borderId="9">
      <alignment horizontal="center" vertical="top" shrinkToFit="1"/>
    </xf>
    <xf numFmtId="0" fontId="10" fillId="5" borderId="10">
      <alignment horizontal="left" vertical="top" wrapText="1"/>
    </xf>
    <xf numFmtId="49" fontId="11" fillId="0" borderId="5">
      <alignment horizontal="center" vertical="top" shrinkToFit="1"/>
    </xf>
    <xf numFmtId="0" fontId="11" fillId="0" borderId="11">
      <alignment horizontal="left" vertical="top" wrapText="1"/>
    </xf>
  </cellStyleXfs>
  <cellXfs count="32">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0" xfId="0" applyFont="1" applyFill="1" applyAlignment="1">
      <alignment wrapText="1"/>
    </xf>
    <xf numFmtId="0" fontId="3" fillId="0" borderId="1" xfId="0" applyFont="1" applyFill="1" applyBorder="1" applyAlignment="1">
      <alignment horizontal="center" wrapText="1"/>
    </xf>
    <xf numFmtId="0" fontId="3" fillId="0" borderId="1" xfId="0" applyFont="1" applyFill="1" applyBorder="1" applyAlignment="1">
      <alignment wrapText="1"/>
    </xf>
    <xf numFmtId="4" fontId="3" fillId="0" borderId="1" xfId="0" applyNumberFormat="1" applyFont="1" applyFill="1" applyBorder="1" applyAlignment="1">
      <alignment wrapText="1"/>
    </xf>
    <xf numFmtId="0" fontId="4"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4" fontId="3" fillId="2" borderId="1" xfId="0"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4" fillId="0" borderId="0" xfId="0" applyFont="1" applyFill="1" applyAlignment="1">
      <alignment horizontal="center" vertical="center" wrapText="1"/>
    </xf>
    <xf numFmtId="164" fontId="3" fillId="2"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5" fillId="0" borderId="0" xfId="0" applyFont="1" applyFill="1" applyAlignment="1">
      <alignment vertical="center" wrapText="1"/>
    </xf>
    <xf numFmtId="0" fontId="2" fillId="0" borderId="1" xfId="0" applyFont="1" applyFill="1" applyBorder="1" applyAlignment="1">
      <alignment horizontal="center" vertical="center" wrapText="1"/>
    </xf>
    <xf numFmtId="49" fontId="8" fillId="0" borderId="0" xfId="0" applyNumberFormat="1" applyFont="1" applyBorder="1" applyAlignment="1" applyProtection="1">
      <alignment horizontal="left" vertical="center" wrapText="1"/>
    </xf>
    <xf numFmtId="43" fontId="8" fillId="0" borderId="0" xfId="1" applyFont="1" applyBorder="1" applyAlignment="1" applyProtection="1">
      <alignment horizontal="left" vertic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49" fontId="8" fillId="0" borderId="0" xfId="0" applyNumberFormat="1" applyFont="1" applyBorder="1" applyAlignment="1" applyProtection="1">
      <alignment horizontal="left" vertical="center" wrapText="1"/>
    </xf>
  </cellXfs>
  <cellStyles count="8">
    <cellStyle name="ex58" xfId="2"/>
    <cellStyle name="ex59" xfId="3"/>
    <cellStyle name="ex64" xfId="4"/>
    <cellStyle name="ex65" xfId="5"/>
    <cellStyle name="ex72" xfId="6"/>
    <cellStyle name="ex73" xfId="7"/>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30"/>
  <sheetViews>
    <sheetView tabSelected="1" zoomScale="80" zoomScaleNormal="80" workbookViewId="0">
      <pane ySplit="9" topLeftCell="A22" activePane="bottomLeft" state="frozen"/>
      <selection pane="bottomLeft" activeCell="A2" sqref="A2:I2"/>
    </sheetView>
  </sheetViews>
  <sheetFormatPr defaultColWidth="9.33203125" defaultRowHeight="15.55" x14ac:dyDescent="0.25"/>
  <cols>
    <col min="1" max="1" width="29.109375" style="6" customWidth="1"/>
    <col min="2" max="2" width="105.33203125" style="6" customWidth="1"/>
    <col min="3" max="3" width="40.44140625" style="15" customWidth="1"/>
    <col min="4" max="5" width="30.109375" style="6" customWidth="1"/>
    <col min="6" max="6" width="27.33203125" style="6" customWidth="1"/>
    <col min="7" max="9" width="25" style="6" customWidth="1"/>
    <col min="10" max="16384" width="9.33203125" style="6"/>
  </cols>
  <sheetData>
    <row r="1" spans="1:9" ht="31.55" customHeight="1" x14ac:dyDescent="0.25">
      <c r="A1" s="30" t="s">
        <v>273</v>
      </c>
      <c r="B1" s="30"/>
      <c r="C1" s="30"/>
      <c r="D1" s="30"/>
      <c r="E1" s="30"/>
      <c r="F1" s="30"/>
      <c r="G1" s="30"/>
      <c r="H1" s="30"/>
      <c r="I1" s="30"/>
    </row>
    <row r="2" spans="1:9" ht="48.85" customHeight="1" x14ac:dyDescent="0.25">
      <c r="A2" s="31" t="s">
        <v>272</v>
      </c>
      <c r="B2" s="31"/>
      <c r="C2" s="31"/>
      <c r="D2" s="31"/>
      <c r="E2" s="31"/>
      <c r="F2" s="31"/>
      <c r="G2" s="31"/>
      <c r="H2" s="31"/>
      <c r="I2" s="31"/>
    </row>
    <row r="3" spans="1:9" ht="48.85" hidden="1" customHeight="1" x14ac:dyDescent="0.25">
      <c r="A3" s="21"/>
      <c r="B3" s="21"/>
      <c r="C3" s="21"/>
      <c r="D3" s="22">
        <v>2625078909.0500002</v>
      </c>
      <c r="E3" s="22">
        <v>2112241436.74</v>
      </c>
      <c r="F3" s="22">
        <v>2639624464.9899998</v>
      </c>
      <c r="G3" s="21"/>
      <c r="H3" s="21"/>
      <c r="I3" s="21"/>
    </row>
    <row r="4" spans="1:9" ht="48.85" hidden="1" customHeight="1" x14ac:dyDescent="0.25">
      <c r="A4" s="21"/>
      <c r="B4" s="21"/>
      <c r="C4" s="21"/>
      <c r="D4" s="22">
        <f>D8-D3</f>
        <v>0</v>
      </c>
      <c r="E4" s="22">
        <f>E8-E3</f>
        <v>0</v>
      </c>
      <c r="F4" s="22">
        <f>F8-F3</f>
        <v>0</v>
      </c>
      <c r="G4" s="21"/>
      <c r="H4" s="21"/>
      <c r="I4" s="21"/>
    </row>
    <row r="5" spans="1:9" s="19" customFormat="1" ht="43.5" customHeight="1" x14ac:dyDescent="0.25">
      <c r="A5" s="25" t="s">
        <v>1</v>
      </c>
      <c r="B5" s="25" t="s">
        <v>2</v>
      </c>
      <c r="C5" s="25" t="s">
        <v>3</v>
      </c>
      <c r="D5" s="25" t="s">
        <v>4</v>
      </c>
      <c r="E5" s="25" t="s">
        <v>257</v>
      </c>
      <c r="F5" s="25" t="s">
        <v>258</v>
      </c>
      <c r="G5" s="27" t="s">
        <v>5</v>
      </c>
      <c r="H5" s="28"/>
      <c r="I5" s="29"/>
    </row>
    <row r="6" spans="1:9" s="19" customFormat="1" ht="43.5" customHeight="1" x14ac:dyDescent="0.25">
      <c r="A6" s="26" t="s">
        <v>0</v>
      </c>
      <c r="B6" s="26" t="s">
        <v>0</v>
      </c>
      <c r="C6" s="26" t="s">
        <v>0</v>
      </c>
      <c r="D6" s="26" t="s">
        <v>0</v>
      </c>
      <c r="E6" s="26"/>
      <c r="F6" s="26"/>
      <c r="G6" s="20" t="s">
        <v>6</v>
      </c>
      <c r="H6" s="20" t="s">
        <v>7</v>
      </c>
      <c r="I6" s="20" t="s">
        <v>8</v>
      </c>
    </row>
    <row r="7" spans="1:9" ht="15.7" customHeight="1" x14ac:dyDescent="0.25">
      <c r="A7" s="7" t="s">
        <v>9</v>
      </c>
      <c r="B7" s="7" t="s">
        <v>10</v>
      </c>
      <c r="C7" s="7" t="s">
        <v>11</v>
      </c>
      <c r="D7" s="7" t="s">
        <v>12</v>
      </c>
      <c r="E7" s="7" t="s">
        <v>13</v>
      </c>
      <c r="F7" s="7" t="s">
        <v>14</v>
      </c>
      <c r="G7" s="7" t="s">
        <v>15</v>
      </c>
      <c r="H7" s="7" t="s">
        <v>16</v>
      </c>
      <c r="I7" s="7" t="s">
        <v>17</v>
      </c>
    </row>
    <row r="8" spans="1:9" ht="15.7" customHeight="1" x14ac:dyDescent="0.25">
      <c r="A8" s="8" t="s">
        <v>0</v>
      </c>
      <c r="B8" s="9" t="s">
        <v>256</v>
      </c>
      <c r="C8" s="7" t="s">
        <v>0</v>
      </c>
      <c r="D8" s="10">
        <f>D9+D92</f>
        <v>2625078909.0500002</v>
      </c>
      <c r="E8" s="10">
        <f>E9+E92</f>
        <v>2112241436.74</v>
      </c>
      <c r="F8" s="10">
        <v>2639624464.9899998</v>
      </c>
      <c r="G8" s="10">
        <v>2192488803.8299999</v>
      </c>
      <c r="H8" s="10">
        <v>2037386120.73</v>
      </c>
      <c r="I8" s="10">
        <v>1879898307.4100001</v>
      </c>
    </row>
    <row r="9" spans="1:9" ht="15.7" customHeight="1" x14ac:dyDescent="0.25">
      <c r="A9" s="11" t="s">
        <v>18</v>
      </c>
      <c r="B9" s="12" t="s">
        <v>19</v>
      </c>
      <c r="C9" s="16" t="s">
        <v>0</v>
      </c>
      <c r="D9" s="13">
        <f>D10+D20+D26+D36+D39+D47+D52+D55+D62+D88</f>
        <v>564108600</v>
      </c>
      <c r="E9" s="13">
        <f>E10+E20+E26+E36+E39+E47+E52+E55+E62+E88</f>
        <v>453767837.78999996</v>
      </c>
      <c r="F9" s="13">
        <v>584394042.16999996</v>
      </c>
      <c r="G9" s="13">
        <v>595667000</v>
      </c>
      <c r="H9" s="13">
        <v>611294000</v>
      </c>
      <c r="I9" s="13">
        <v>626461000</v>
      </c>
    </row>
    <row r="10" spans="1:9" ht="15.7" customHeight="1" x14ac:dyDescent="0.25">
      <c r="A10" s="1" t="s">
        <v>20</v>
      </c>
      <c r="B10" s="9" t="s">
        <v>21</v>
      </c>
      <c r="C10" s="16" t="s">
        <v>0</v>
      </c>
      <c r="D10" s="13">
        <f>D11</f>
        <v>445769516</v>
      </c>
      <c r="E10" s="13">
        <f>E11</f>
        <v>341466838.63</v>
      </c>
      <c r="F10" s="13">
        <v>458869000</v>
      </c>
      <c r="G10" s="13">
        <v>486768000</v>
      </c>
      <c r="H10" s="13">
        <v>488027000</v>
      </c>
      <c r="I10" s="13">
        <v>502433000</v>
      </c>
    </row>
    <row r="11" spans="1:9" ht="15.7" customHeight="1" x14ac:dyDescent="0.25">
      <c r="A11" s="1" t="s">
        <v>22</v>
      </c>
      <c r="B11" s="9" t="s">
        <v>23</v>
      </c>
      <c r="C11" s="17" t="s">
        <v>0</v>
      </c>
      <c r="D11" s="10">
        <f>D12+D13+D14+D15+D16+D17+D18+D19</f>
        <v>445769516</v>
      </c>
      <c r="E11" s="10">
        <f>E12+E13+E14+E15+E16+E17+E18+E19</f>
        <v>341466838.63</v>
      </c>
      <c r="F11" s="10">
        <v>458869000</v>
      </c>
      <c r="G11" s="10">
        <v>486768000</v>
      </c>
      <c r="H11" s="10">
        <v>488027000</v>
      </c>
      <c r="I11" s="10">
        <v>502433000</v>
      </c>
    </row>
    <row r="12" spans="1:9" ht="140" x14ac:dyDescent="0.25">
      <c r="A12" s="7" t="s">
        <v>24</v>
      </c>
      <c r="B12" s="8" t="s">
        <v>25</v>
      </c>
      <c r="C12" s="18" t="s">
        <v>26</v>
      </c>
      <c r="D12" s="14">
        <v>441665516</v>
      </c>
      <c r="E12" s="14">
        <v>225821818.94999999</v>
      </c>
      <c r="F12" s="14">
        <v>295367000</v>
      </c>
      <c r="G12" s="14">
        <v>314339000</v>
      </c>
      <c r="H12" s="14">
        <v>313453000</v>
      </c>
      <c r="I12" s="14">
        <v>323106000</v>
      </c>
    </row>
    <row r="13" spans="1:9" ht="108.9" x14ac:dyDescent="0.25">
      <c r="A13" s="7" t="s">
        <v>27</v>
      </c>
      <c r="B13" s="8" t="s">
        <v>28</v>
      </c>
      <c r="C13" s="18" t="s">
        <v>26</v>
      </c>
      <c r="D13" s="14">
        <v>882000</v>
      </c>
      <c r="E13" s="14">
        <v>737087.29</v>
      </c>
      <c r="F13" s="14">
        <v>979000</v>
      </c>
      <c r="G13" s="14">
        <v>980000</v>
      </c>
      <c r="H13" s="14">
        <v>980000</v>
      </c>
      <c r="I13" s="14">
        <v>980000</v>
      </c>
    </row>
    <row r="14" spans="1:9" ht="93.35" x14ac:dyDescent="0.25">
      <c r="A14" s="7" t="s">
        <v>29</v>
      </c>
      <c r="B14" s="8" t="s">
        <v>30</v>
      </c>
      <c r="C14" s="18" t="s">
        <v>26</v>
      </c>
      <c r="D14" s="14">
        <v>3038000</v>
      </c>
      <c r="E14" s="14">
        <v>3335539.13</v>
      </c>
      <c r="F14" s="14">
        <v>3108000</v>
      </c>
      <c r="G14" s="14">
        <v>3234000</v>
      </c>
      <c r="H14" s="14">
        <v>3234000</v>
      </c>
      <c r="I14" s="14">
        <v>3234000</v>
      </c>
    </row>
    <row r="15" spans="1:9" ht="62.25" x14ac:dyDescent="0.25">
      <c r="A15" s="7" t="s">
        <v>31</v>
      </c>
      <c r="B15" s="8" t="s">
        <v>32</v>
      </c>
      <c r="C15" s="18" t="s">
        <v>26</v>
      </c>
      <c r="D15" s="14">
        <v>184000</v>
      </c>
      <c r="E15" s="14">
        <v>329688.59999999998</v>
      </c>
      <c r="F15" s="14">
        <v>331000</v>
      </c>
      <c r="G15" s="14">
        <v>331000</v>
      </c>
      <c r="H15" s="14">
        <v>331000</v>
      </c>
      <c r="I15" s="14">
        <v>331000</v>
      </c>
    </row>
    <row r="16" spans="1:9" ht="295.5" x14ac:dyDescent="0.25">
      <c r="A16" s="7" t="s">
        <v>33</v>
      </c>
      <c r="B16" s="8" t="s">
        <v>34</v>
      </c>
      <c r="C16" s="18" t="s">
        <v>26</v>
      </c>
      <c r="D16" s="14">
        <v>0</v>
      </c>
      <c r="E16" s="14">
        <v>525804.9</v>
      </c>
      <c r="F16" s="14">
        <v>481000</v>
      </c>
      <c r="G16" s="14">
        <v>489000</v>
      </c>
      <c r="H16" s="14">
        <v>489000</v>
      </c>
      <c r="I16" s="14">
        <v>489000</v>
      </c>
    </row>
    <row r="17" spans="1:9" ht="77.8" x14ac:dyDescent="0.25">
      <c r="A17" s="7" t="s">
        <v>35</v>
      </c>
      <c r="B17" s="8" t="s">
        <v>36</v>
      </c>
      <c r="C17" s="18" t="s">
        <v>26</v>
      </c>
      <c r="D17" s="14">
        <v>0</v>
      </c>
      <c r="E17" s="14">
        <v>390996.47999999998</v>
      </c>
      <c r="F17" s="14">
        <v>392000</v>
      </c>
      <c r="G17" s="14">
        <v>392000</v>
      </c>
      <c r="H17" s="14">
        <v>392000</v>
      </c>
      <c r="I17" s="14">
        <v>392000</v>
      </c>
    </row>
    <row r="18" spans="1:9" ht="46.65" x14ac:dyDescent="0.25">
      <c r="A18" s="7" t="s">
        <v>37</v>
      </c>
      <c r="B18" s="8" t="s">
        <v>38</v>
      </c>
      <c r="C18" s="18" t="s">
        <v>26</v>
      </c>
      <c r="D18" s="14">
        <v>0</v>
      </c>
      <c r="E18" s="14">
        <v>110325903.28</v>
      </c>
      <c r="F18" s="14">
        <v>158210000</v>
      </c>
      <c r="G18" s="14">
        <v>167003000</v>
      </c>
      <c r="H18" s="14">
        <v>169148000</v>
      </c>
      <c r="I18" s="14">
        <v>173901000</v>
      </c>
    </row>
    <row r="19" spans="1:9" ht="46.65" x14ac:dyDescent="0.25">
      <c r="A19" s="7" t="s">
        <v>39</v>
      </c>
      <c r="B19" s="8" t="s">
        <v>40</v>
      </c>
      <c r="C19" s="18" t="s">
        <v>26</v>
      </c>
      <c r="D19" s="14">
        <v>0</v>
      </c>
      <c r="E19" s="14">
        <v>0</v>
      </c>
      <c r="F19" s="14">
        <v>1000</v>
      </c>
      <c r="G19" s="14">
        <v>0</v>
      </c>
      <c r="H19" s="14">
        <v>0</v>
      </c>
      <c r="I19" s="14">
        <v>0</v>
      </c>
    </row>
    <row r="20" spans="1:9" ht="31.1" x14ac:dyDescent="0.25">
      <c r="A20" s="1" t="s">
        <v>41</v>
      </c>
      <c r="B20" s="9" t="s">
        <v>42</v>
      </c>
      <c r="C20" s="16" t="s">
        <v>0</v>
      </c>
      <c r="D20" s="13">
        <f>D21</f>
        <v>39639000</v>
      </c>
      <c r="E20" s="13">
        <f>E21</f>
        <v>32527408.749999996</v>
      </c>
      <c r="F20" s="13">
        <v>40119000</v>
      </c>
      <c r="G20" s="13">
        <v>42398000</v>
      </c>
      <c r="H20" s="13">
        <v>56636000</v>
      </c>
      <c r="I20" s="13">
        <v>56787000</v>
      </c>
    </row>
    <row r="21" spans="1:9" ht="31.1" x14ac:dyDescent="0.25">
      <c r="A21" s="1" t="s">
        <v>43</v>
      </c>
      <c r="B21" s="9" t="s">
        <v>44</v>
      </c>
      <c r="C21" s="17" t="s">
        <v>0</v>
      </c>
      <c r="D21" s="10">
        <f>D22+D23+D24+D25</f>
        <v>39639000</v>
      </c>
      <c r="E21" s="10">
        <f>E22+E23+E24+E25</f>
        <v>32527408.749999996</v>
      </c>
      <c r="F21" s="10">
        <v>40119000</v>
      </c>
      <c r="G21" s="10">
        <v>42398000</v>
      </c>
      <c r="H21" s="10">
        <v>56636000</v>
      </c>
      <c r="I21" s="10">
        <v>56787000</v>
      </c>
    </row>
    <row r="22" spans="1:9" ht="77.8" x14ac:dyDescent="0.25">
      <c r="A22" s="7" t="s">
        <v>45</v>
      </c>
      <c r="B22" s="8" t="s">
        <v>46</v>
      </c>
      <c r="C22" s="18" t="s">
        <v>26</v>
      </c>
      <c r="D22" s="14">
        <v>20732000</v>
      </c>
      <c r="E22" s="14">
        <v>16502612</v>
      </c>
      <c r="F22" s="14">
        <v>20662000</v>
      </c>
      <c r="G22" s="14">
        <v>22185000</v>
      </c>
      <c r="H22" s="14">
        <v>29599000</v>
      </c>
      <c r="I22" s="14">
        <v>29631000</v>
      </c>
    </row>
    <row r="23" spans="1:9" ht="77.8" x14ac:dyDescent="0.25">
      <c r="A23" s="7" t="s">
        <v>47</v>
      </c>
      <c r="B23" s="8" t="s">
        <v>48</v>
      </c>
      <c r="C23" s="18" t="s">
        <v>26</v>
      </c>
      <c r="D23" s="14">
        <v>93000</v>
      </c>
      <c r="E23" s="14">
        <v>95906.98</v>
      </c>
      <c r="F23" s="14">
        <v>111000</v>
      </c>
      <c r="G23" s="14">
        <v>108000</v>
      </c>
      <c r="H23" s="14">
        <v>144000</v>
      </c>
      <c r="I23" s="14">
        <v>144000</v>
      </c>
    </row>
    <row r="24" spans="1:9" ht="77.8" x14ac:dyDescent="0.25">
      <c r="A24" s="7" t="s">
        <v>49</v>
      </c>
      <c r="B24" s="8" t="s">
        <v>50</v>
      </c>
      <c r="C24" s="18" t="s">
        <v>26</v>
      </c>
      <c r="D24" s="14">
        <v>20937000</v>
      </c>
      <c r="E24" s="14">
        <v>17570943.649999999</v>
      </c>
      <c r="F24" s="14">
        <v>21180000</v>
      </c>
      <c r="G24" s="14">
        <v>21460000</v>
      </c>
      <c r="H24" s="14">
        <v>28629000</v>
      </c>
      <c r="I24" s="14">
        <v>28681000</v>
      </c>
    </row>
    <row r="25" spans="1:9" ht="77.8" x14ac:dyDescent="0.25">
      <c r="A25" s="7" t="s">
        <v>51</v>
      </c>
      <c r="B25" s="8" t="s">
        <v>52</v>
      </c>
      <c r="C25" s="18" t="s">
        <v>26</v>
      </c>
      <c r="D25" s="14">
        <v>-2123000</v>
      </c>
      <c r="E25" s="14">
        <v>-1642053.88</v>
      </c>
      <c r="F25" s="14">
        <v>-1834000</v>
      </c>
      <c r="G25" s="14">
        <v>-1355000</v>
      </c>
      <c r="H25" s="14">
        <v>-1736000</v>
      </c>
      <c r="I25" s="14">
        <v>-1669000</v>
      </c>
    </row>
    <row r="26" spans="1:9" x14ac:dyDescent="0.25">
      <c r="A26" s="1" t="s">
        <v>53</v>
      </c>
      <c r="B26" s="9" t="s">
        <v>54</v>
      </c>
      <c r="C26" s="16" t="s">
        <v>0</v>
      </c>
      <c r="D26" s="13">
        <f>D27+D30+D32+D34</f>
        <v>51158000</v>
      </c>
      <c r="E26" s="13">
        <f>E27+E30+E32+E34</f>
        <v>51157103.829999998</v>
      </c>
      <c r="F26" s="13">
        <v>52072000</v>
      </c>
      <c r="G26" s="13">
        <v>37121000</v>
      </c>
      <c r="H26" s="13">
        <v>37831000</v>
      </c>
      <c r="I26" s="13">
        <v>38541000</v>
      </c>
    </row>
    <row r="27" spans="1:9" x14ac:dyDescent="0.25">
      <c r="A27" s="1" t="s">
        <v>55</v>
      </c>
      <c r="B27" s="9" t="s">
        <v>56</v>
      </c>
      <c r="C27" s="17" t="s">
        <v>0</v>
      </c>
      <c r="D27" s="10">
        <f>D28+D29</f>
        <v>48330000</v>
      </c>
      <c r="E27" s="10">
        <f>E28+E29</f>
        <v>48325379.719999999</v>
      </c>
      <c r="F27" s="10">
        <v>48330000</v>
      </c>
      <c r="G27" s="10">
        <v>36072000</v>
      </c>
      <c r="H27" s="10">
        <v>36772000</v>
      </c>
      <c r="I27" s="10">
        <v>37472000</v>
      </c>
    </row>
    <row r="28" spans="1:9" x14ac:dyDescent="0.25">
      <c r="A28" s="7" t="s">
        <v>57</v>
      </c>
      <c r="B28" s="8" t="s">
        <v>58</v>
      </c>
      <c r="C28" s="18" t="s">
        <v>26</v>
      </c>
      <c r="D28" s="14">
        <v>31890000</v>
      </c>
      <c r="E28" s="14">
        <v>35025771.25</v>
      </c>
      <c r="F28" s="14">
        <v>34490000</v>
      </c>
      <c r="G28" s="14">
        <v>26857000</v>
      </c>
      <c r="H28" s="14">
        <v>27522000</v>
      </c>
      <c r="I28" s="14">
        <v>28172000</v>
      </c>
    </row>
    <row r="29" spans="1:9" ht="46.65" x14ac:dyDescent="0.25">
      <c r="A29" s="7" t="s">
        <v>59</v>
      </c>
      <c r="B29" s="8" t="s">
        <v>60</v>
      </c>
      <c r="C29" s="18" t="s">
        <v>26</v>
      </c>
      <c r="D29" s="14">
        <v>16440000</v>
      </c>
      <c r="E29" s="14">
        <v>13299608.470000001</v>
      </c>
      <c r="F29" s="14">
        <v>13840000</v>
      </c>
      <c r="G29" s="14">
        <v>9215000</v>
      </c>
      <c r="H29" s="14">
        <v>9250000</v>
      </c>
      <c r="I29" s="14">
        <v>9300000</v>
      </c>
    </row>
    <row r="30" spans="1:9" x14ac:dyDescent="0.25">
      <c r="A30" s="1" t="s">
        <v>61</v>
      </c>
      <c r="B30" s="9" t="s">
        <v>62</v>
      </c>
      <c r="C30" s="17" t="s">
        <v>0</v>
      </c>
      <c r="D30" s="10">
        <f>D31</f>
        <v>0</v>
      </c>
      <c r="E30" s="10">
        <f>E31</f>
        <v>1593.78</v>
      </c>
      <c r="F30" s="10">
        <v>2000</v>
      </c>
      <c r="G30" s="10">
        <v>0</v>
      </c>
      <c r="H30" s="10">
        <v>0</v>
      </c>
      <c r="I30" s="10">
        <v>0</v>
      </c>
    </row>
    <row r="31" spans="1:9" x14ac:dyDescent="0.25">
      <c r="A31" s="7" t="s">
        <v>63</v>
      </c>
      <c r="B31" s="8" t="s">
        <v>62</v>
      </c>
      <c r="C31" s="18" t="s">
        <v>26</v>
      </c>
      <c r="D31" s="14">
        <v>0</v>
      </c>
      <c r="E31" s="14">
        <v>1593.78</v>
      </c>
      <c r="F31" s="14">
        <v>2000</v>
      </c>
      <c r="G31" s="14">
        <v>0</v>
      </c>
      <c r="H31" s="14">
        <v>0</v>
      </c>
      <c r="I31" s="14">
        <v>0</v>
      </c>
    </row>
    <row r="32" spans="1:9" x14ac:dyDescent="0.25">
      <c r="A32" s="1" t="s">
        <v>64</v>
      </c>
      <c r="B32" s="9" t="s">
        <v>65</v>
      </c>
      <c r="C32" s="17" t="s">
        <v>0</v>
      </c>
      <c r="D32" s="10">
        <f>D33</f>
        <v>373000</v>
      </c>
      <c r="E32" s="10">
        <f>E33</f>
        <v>-141307.81</v>
      </c>
      <c r="F32" s="10">
        <v>-143000</v>
      </c>
      <c r="G32" s="10">
        <v>89000</v>
      </c>
      <c r="H32" s="10">
        <v>89000</v>
      </c>
      <c r="I32" s="10">
        <v>89000</v>
      </c>
    </row>
    <row r="33" spans="1:9" x14ac:dyDescent="0.25">
      <c r="A33" s="7" t="s">
        <v>66</v>
      </c>
      <c r="B33" s="8" t="s">
        <v>65</v>
      </c>
      <c r="C33" s="18" t="s">
        <v>26</v>
      </c>
      <c r="D33" s="14">
        <v>373000</v>
      </c>
      <c r="E33" s="14">
        <v>-141307.81</v>
      </c>
      <c r="F33" s="14">
        <v>-143000</v>
      </c>
      <c r="G33" s="14">
        <v>89000</v>
      </c>
      <c r="H33" s="14">
        <v>89000</v>
      </c>
      <c r="I33" s="14">
        <v>89000</v>
      </c>
    </row>
    <row r="34" spans="1:9" x14ac:dyDescent="0.25">
      <c r="A34" s="1" t="s">
        <v>67</v>
      </c>
      <c r="B34" s="9" t="s">
        <v>68</v>
      </c>
      <c r="C34" s="17" t="s">
        <v>0</v>
      </c>
      <c r="D34" s="10">
        <f>D35</f>
        <v>2455000</v>
      </c>
      <c r="E34" s="10">
        <f>E35</f>
        <v>2971438.14</v>
      </c>
      <c r="F34" s="10">
        <v>3883000</v>
      </c>
      <c r="G34" s="10">
        <v>960000</v>
      </c>
      <c r="H34" s="10">
        <v>970000</v>
      </c>
      <c r="I34" s="10">
        <v>980000</v>
      </c>
    </row>
    <row r="35" spans="1:9" ht="31.1" x14ac:dyDescent="0.25">
      <c r="A35" s="7" t="s">
        <v>69</v>
      </c>
      <c r="B35" s="8" t="s">
        <v>70</v>
      </c>
      <c r="C35" s="18" t="s">
        <v>26</v>
      </c>
      <c r="D35" s="14">
        <v>2455000</v>
      </c>
      <c r="E35" s="14">
        <v>2971438.14</v>
      </c>
      <c r="F35" s="14">
        <v>3883000</v>
      </c>
      <c r="G35" s="14">
        <v>960000</v>
      </c>
      <c r="H35" s="14">
        <v>970000</v>
      </c>
      <c r="I35" s="14">
        <v>980000</v>
      </c>
    </row>
    <row r="36" spans="1:9" x14ac:dyDescent="0.25">
      <c r="A36" s="1" t="s">
        <v>71</v>
      </c>
      <c r="B36" s="9" t="s">
        <v>72</v>
      </c>
      <c r="C36" s="16" t="s">
        <v>0</v>
      </c>
      <c r="D36" s="13">
        <f>D37</f>
        <v>6520000</v>
      </c>
      <c r="E36" s="13">
        <f>E37</f>
        <v>8508229.4900000002</v>
      </c>
      <c r="F36" s="13">
        <v>9696000</v>
      </c>
      <c r="G36" s="13">
        <v>9780000</v>
      </c>
      <c r="H36" s="13">
        <v>9900000</v>
      </c>
      <c r="I36" s="13">
        <v>10000000</v>
      </c>
    </row>
    <row r="37" spans="1:9" ht="31.1" x14ac:dyDescent="0.25">
      <c r="A37" s="1" t="s">
        <v>73</v>
      </c>
      <c r="B37" s="9" t="s">
        <v>74</v>
      </c>
      <c r="C37" s="17" t="s">
        <v>0</v>
      </c>
      <c r="D37" s="10">
        <f>D38</f>
        <v>6520000</v>
      </c>
      <c r="E37" s="10">
        <f>E38</f>
        <v>8508229.4900000002</v>
      </c>
      <c r="F37" s="10">
        <v>9696000</v>
      </c>
      <c r="G37" s="10">
        <v>9780000</v>
      </c>
      <c r="H37" s="10">
        <v>9900000</v>
      </c>
      <c r="I37" s="10">
        <v>10000000</v>
      </c>
    </row>
    <row r="38" spans="1:9" ht="46.65" x14ac:dyDescent="0.25">
      <c r="A38" s="7" t="s">
        <v>75</v>
      </c>
      <c r="B38" s="8" t="s">
        <v>76</v>
      </c>
      <c r="C38" s="18" t="s">
        <v>26</v>
      </c>
      <c r="D38" s="14">
        <v>6520000</v>
      </c>
      <c r="E38" s="14">
        <v>8508229.4900000002</v>
      </c>
      <c r="F38" s="14">
        <v>9696000</v>
      </c>
      <c r="G38" s="14">
        <v>9780000</v>
      </c>
      <c r="H38" s="14">
        <v>9900000</v>
      </c>
      <c r="I38" s="14">
        <v>10000000</v>
      </c>
    </row>
    <row r="39" spans="1:9" ht="31.1" x14ac:dyDescent="0.25">
      <c r="A39" s="1" t="s">
        <v>77</v>
      </c>
      <c r="B39" s="9" t="s">
        <v>78</v>
      </c>
      <c r="C39" s="16" t="s">
        <v>0</v>
      </c>
      <c r="D39" s="13">
        <f>D40+D43+D45</f>
        <v>14174000</v>
      </c>
      <c r="E39" s="13">
        <f>E40+E43+E45</f>
        <v>12503288.34</v>
      </c>
      <c r="F39" s="13">
        <v>15623399</v>
      </c>
      <c r="G39" s="13">
        <v>15400000</v>
      </c>
      <c r="H39" s="13">
        <v>15400000</v>
      </c>
      <c r="I39" s="13">
        <v>15400000</v>
      </c>
    </row>
    <row r="40" spans="1:9" ht="62.25" x14ac:dyDescent="0.25">
      <c r="A40" s="1" t="s">
        <v>79</v>
      </c>
      <c r="B40" s="9" t="s">
        <v>80</v>
      </c>
      <c r="C40" s="17" t="s">
        <v>0</v>
      </c>
      <c r="D40" s="10">
        <f>D41+D42</f>
        <v>13890000</v>
      </c>
      <c r="E40" s="10">
        <f>E41+E42</f>
        <v>12179449.68</v>
      </c>
      <c r="F40" s="10">
        <v>15250000</v>
      </c>
      <c r="G40" s="10">
        <v>15100000</v>
      </c>
      <c r="H40" s="10">
        <v>15100000</v>
      </c>
      <c r="I40" s="10">
        <v>15100000</v>
      </c>
    </row>
    <row r="41" spans="1:9" ht="62.25" x14ac:dyDescent="0.25">
      <c r="A41" s="7" t="s">
        <v>81</v>
      </c>
      <c r="B41" s="8" t="s">
        <v>82</v>
      </c>
      <c r="C41" s="18" t="s">
        <v>83</v>
      </c>
      <c r="D41" s="14">
        <v>12100000</v>
      </c>
      <c r="E41" s="14">
        <v>10115337.300000001</v>
      </c>
      <c r="F41" s="14">
        <v>13100000</v>
      </c>
      <c r="G41" s="14">
        <v>13500000</v>
      </c>
      <c r="H41" s="14">
        <v>13500000</v>
      </c>
      <c r="I41" s="14">
        <v>13500000</v>
      </c>
    </row>
    <row r="42" spans="1:9" ht="46.65" x14ac:dyDescent="0.25">
      <c r="A42" s="7" t="s">
        <v>84</v>
      </c>
      <c r="B42" s="8" t="s">
        <v>85</v>
      </c>
      <c r="C42" s="18" t="s">
        <v>83</v>
      </c>
      <c r="D42" s="14">
        <v>1790000</v>
      </c>
      <c r="E42" s="14">
        <v>2064112.38</v>
      </c>
      <c r="F42" s="14">
        <v>2150000</v>
      </c>
      <c r="G42" s="14">
        <v>1600000</v>
      </c>
      <c r="H42" s="14">
        <v>1600000</v>
      </c>
      <c r="I42" s="14">
        <v>1600000</v>
      </c>
    </row>
    <row r="43" spans="1:9" ht="31.1" x14ac:dyDescent="0.25">
      <c r="A43" s="1" t="s">
        <v>86</v>
      </c>
      <c r="B43" s="9" t="s">
        <v>87</v>
      </c>
      <c r="C43" s="17" t="s">
        <v>0</v>
      </c>
      <c r="D43" s="10">
        <f>D44</f>
        <v>0</v>
      </c>
      <c r="E43" s="10">
        <f>E44</f>
        <v>3399</v>
      </c>
      <c r="F43" s="10">
        <v>3399</v>
      </c>
      <c r="G43" s="10">
        <v>0</v>
      </c>
      <c r="H43" s="10">
        <v>0</v>
      </c>
      <c r="I43" s="10">
        <v>0</v>
      </c>
    </row>
    <row r="44" spans="1:9" ht="62.25" x14ac:dyDescent="0.25">
      <c r="A44" s="7" t="s">
        <v>88</v>
      </c>
      <c r="B44" s="8" t="s">
        <v>89</v>
      </c>
      <c r="C44" s="18" t="s">
        <v>83</v>
      </c>
      <c r="D44" s="14">
        <v>0</v>
      </c>
      <c r="E44" s="14">
        <v>3399</v>
      </c>
      <c r="F44" s="14">
        <v>3399</v>
      </c>
      <c r="G44" s="14">
        <v>0</v>
      </c>
      <c r="H44" s="14">
        <v>0</v>
      </c>
      <c r="I44" s="14">
        <v>0</v>
      </c>
    </row>
    <row r="45" spans="1:9" ht="62.25" x14ac:dyDescent="0.25">
      <c r="A45" s="1" t="s">
        <v>90</v>
      </c>
      <c r="B45" s="9" t="s">
        <v>91</v>
      </c>
      <c r="C45" s="17" t="s">
        <v>0</v>
      </c>
      <c r="D45" s="10">
        <f>D46</f>
        <v>284000</v>
      </c>
      <c r="E45" s="10">
        <f>E46</f>
        <v>320439.65999999997</v>
      </c>
      <c r="F45" s="10">
        <v>370000</v>
      </c>
      <c r="G45" s="10">
        <v>300000</v>
      </c>
      <c r="H45" s="10">
        <v>300000</v>
      </c>
      <c r="I45" s="10">
        <v>300000</v>
      </c>
    </row>
    <row r="46" spans="1:9" ht="46.65" x14ac:dyDescent="0.25">
      <c r="A46" s="7" t="s">
        <v>92</v>
      </c>
      <c r="B46" s="8" t="s">
        <v>93</v>
      </c>
      <c r="C46" s="18" t="s">
        <v>83</v>
      </c>
      <c r="D46" s="14">
        <v>284000</v>
      </c>
      <c r="E46" s="14">
        <v>320439.65999999997</v>
      </c>
      <c r="F46" s="14">
        <v>370000</v>
      </c>
      <c r="G46" s="14">
        <v>300000</v>
      </c>
      <c r="H46" s="14">
        <v>300000</v>
      </c>
      <c r="I46" s="14">
        <v>300000</v>
      </c>
    </row>
    <row r="47" spans="1:9" x14ac:dyDescent="0.25">
      <c r="A47" s="1" t="s">
        <v>94</v>
      </c>
      <c r="B47" s="9" t="s">
        <v>95</v>
      </c>
      <c r="C47" s="16" t="s">
        <v>0</v>
      </c>
      <c r="D47" s="13">
        <f>D48</f>
        <v>1431600</v>
      </c>
      <c r="E47" s="13">
        <f>E48</f>
        <v>849183.43</v>
      </c>
      <c r="F47" s="13">
        <v>853700</v>
      </c>
      <c r="G47" s="13">
        <v>0</v>
      </c>
      <c r="H47" s="13">
        <v>0</v>
      </c>
      <c r="I47" s="13">
        <v>0</v>
      </c>
    </row>
    <row r="48" spans="1:9" x14ac:dyDescent="0.25">
      <c r="A48" s="1" t="s">
        <v>96</v>
      </c>
      <c r="B48" s="9" t="s">
        <v>97</v>
      </c>
      <c r="C48" s="17" t="s">
        <v>0</v>
      </c>
      <c r="D48" s="10">
        <f>D49+D50+D51</f>
        <v>1431600</v>
      </c>
      <c r="E48" s="10">
        <f>E49+E50+E51</f>
        <v>849183.43</v>
      </c>
      <c r="F48" s="10">
        <v>853700</v>
      </c>
      <c r="G48" s="10">
        <v>0</v>
      </c>
      <c r="H48" s="10">
        <v>0</v>
      </c>
      <c r="I48" s="10">
        <v>0</v>
      </c>
    </row>
    <row r="49" spans="1:9" ht="31.1" x14ac:dyDescent="0.25">
      <c r="A49" s="7" t="s">
        <v>98</v>
      </c>
      <c r="B49" s="8" t="s">
        <v>99</v>
      </c>
      <c r="C49" s="18" t="s">
        <v>100</v>
      </c>
      <c r="D49" s="14">
        <v>32000</v>
      </c>
      <c r="E49" s="14">
        <v>112833.31</v>
      </c>
      <c r="F49" s="14">
        <v>113000</v>
      </c>
      <c r="G49" s="14">
        <v>0</v>
      </c>
      <c r="H49" s="14">
        <v>0</v>
      </c>
      <c r="I49" s="14">
        <v>0</v>
      </c>
    </row>
    <row r="50" spans="1:9" ht="31.1" x14ac:dyDescent="0.25">
      <c r="A50" s="7" t="s">
        <v>101</v>
      </c>
      <c r="B50" s="8" t="s">
        <v>102</v>
      </c>
      <c r="C50" s="18" t="s">
        <v>100</v>
      </c>
      <c r="D50" s="14">
        <v>1391000</v>
      </c>
      <c r="E50" s="14">
        <v>725647.7</v>
      </c>
      <c r="F50" s="14">
        <v>730000</v>
      </c>
      <c r="G50" s="14">
        <v>0</v>
      </c>
      <c r="H50" s="14">
        <v>0</v>
      </c>
      <c r="I50" s="14">
        <v>0</v>
      </c>
    </row>
    <row r="51" spans="1:9" ht="31.1" x14ac:dyDescent="0.25">
      <c r="A51" s="7" t="s">
        <v>103</v>
      </c>
      <c r="B51" s="8" t="s">
        <v>104</v>
      </c>
      <c r="C51" s="18" t="s">
        <v>100</v>
      </c>
      <c r="D51" s="14">
        <v>8600</v>
      </c>
      <c r="E51" s="14">
        <v>10702.42</v>
      </c>
      <c r="F51" s="14">
        <v>10700</v>
      </c>
      <c r="G51" s="14">
        <v>0</v>
      </c>
      <c r="H51" s="14">
        <v>0</v>
      </c>
      <c r="I51" s="14">
        <v>0</v>
      </c>
    </row>
    <row r="52" spans="1:9" x14ac:dyDescent="0.25">
      <c r="A52" s="1" t="s">
        <v>105</v>
      </c>
      <c r="B52" s="9" t="s">
        <v>106</v>
      </c>
      <c r="C52" s="16" t="s">
        <v>0</v>
      </c>
      <c r="D52" s="13">
        <f>D53</f>
        <v>0</v>
      </c>
      <c r="E52" s="13">
        <f>E53</f>
        <v>40113.97</v>
      </c>
      <c r="F52" s="13">
        <v>40113.97</v>
      </c>
      <c r="G52" s="13">
        <v>0</v>
      </c>
      <c r="H52" s="13">
        <v>0</v>
      </c>
      <c r="I52" s="13">
        <v>0</v>
      </c>
    </row>
    <row r="53" spans="1:9" x14ac:dyDescent="0.25">
      <c r="A53" s="1" t="s">
        <v>107</v>
      </c>
      <c r="B53" s="9" t="s">
        <v>108</v>
      </c>
      <c r="C53" s="17" t="s">
        <v>0</v>
      </c>
      <c r="D53" s="10">
        <f>D54</f>
        <v>0</v>
      </c>
      <c r="E53" s="10">
        <f>E54</f>
        <v>40113.97</v>
      </c>
      <c r="F53" s="10">
        <f>F54</f>
        <v>40113.97</v>
      </c>
      <c r="G53" s="10">
        <v>0</v>
      </c>
      <c r="H53" s="10">
        <v>0</v>
      </c>
      <c r="I53" s="10">
        <v>0</v>
      </c>
    </row>
    <row r="54" spans="1:9" ht="77.8" x14ac:dyDescent="0.25">
      <c r="A54" s="7" t="s">
        <v>109</v>
      </c>
      <c r="B54" s="8" t="s">
        <v>110</v>
      </c>
      <c r="C54" s="18" t="s">
        <v>262</v>
      </c>
      <c r="D54" s="14">
        <v>0</v>
      </c>
      <c r="E54" s="14">
        <v>40113.97</v>
      </c>
      <c r="F54" s="14">
        <v>40113.97</v>
      </c>
      <c r="G54" s="14">
        <v>0</v>
      </c>
      <c r="H54" s="14">
        <v>0</v>
      </c>
      <c r="I54" s="14">
        <v>0</v>
      </c>
    </row>
    <row r="55" spans="1:9" x14ac:dyDescent="0.25">
      <c r="A55" s="1" t="s">
        <v>112</v>
      </c>
      <c r="B55" s="9" t="s">
        <v>113</v>
      </c>
      <c r="C55" s="16" t="s">
        <v>0</v>
      </c>
      <c r="D55" s="13">
        <f>D56+D59</f>
        <v>1899484</v>
      </c>
      <c r="E55" s="13">
        <f>E56+E59</f>
        <v>2270429.0700000003</v>
      </c>
      <c r="F55" s="13">
        <v>2303829.2000000002</v>
      </c>
      <c r="G55" s="13">
        <v>2000000</v>
      </c>
      <c r="H55" s="13">
        <v>2000000</v>
      </c>
      <c r="I55" s="13">
        <v>2000000</v>
      </c>
    </row>
    <row r="56" spans="1:9" ht="62.25" x14ac:dyDescent="0.25">
      <c r="A56" s="1" t="s">
        <v>114</v>
      </c>
      <c r="B56" s="9" t="s">
        <v>115</v>
      </c>
      <c r="C56" s="17" t="s">
        <v>0</v>
      </c>
      <c r="D56" s="10">
        <f>D57+D58</f>
        <v>899484</v>
      </c>
      <c r="E56" s="10">
        <f>E57+E58</f>
        <v>899484</v>
      </c>
      <c r="F56" s="10">
        <v>899484</v>
      </c>
      <c r="G56" s="10">
        <v>500000</v>
      </c>
      <c r="H56" s="10">
        <v>500000</v>
      </c>
      <c r="I56" s="10">
        <v>500000</v>
      </c>
    </row>
    <row r="57" spans="1:9" ht="62.25" x14ac:dyDescent="0.25">
      <c r="A57" s="7" t="s">
        <v>116</v>
      </c>
      <c r="B57" s="8" t="s">
        <v>117</v>
      </c>
      <c r="C57" s="18" t="s">
        <v>83</v>
      </c>
      <c r="D57" s="14">
        <v>392300</v>
      </c>
      <c r="E57" s="14">
        <v>392300</v>
      </c>
      <c r="F57" s="14">
        <v>392300</v>
      </c>
      <c r="G57" s="14">
        <v>500000</v>
      </c>
      <c r="H57" s="14">
        <v>500000</v>
      </c>
      <c r="I57" s="14">
        <v>500000</v>
      </c>
    </row>
    <row r="58" spans="1:9" ht="62.25" x14ac:dyDescent="0.25">
      <c r="A58" s="7" t="s">
        <v>118</v>
      </c>
      <c r="B58" s="8" t="s">
        <v>119</v>
      </c>
      <c r="C58" s="18" t="s">
        <v>83</v>
      </c>
      <c r="D58" s="14">
        <v>507184</v>
      </c>
      <c r="E58" s="14">
        <v>507184</v>
      </c>
      <c r="F58" s="14">
        <v>507184</v>
      </c>
      <c r="G58" s="14">
        <v>0</v>
      </c>
      <c r="H58" s="14">
        <v>0</v>
      </c>
      <c r="I58" s="14">
        <v>0</v>
      </c>
    </row>
    <row r="59" spans="1:9" ht="31.1" x14ac:dyDescent="0.25">
      <c r="A59" s="1" t="s">
        <v>120</v>
      </c>
      <c r="B59" s="9" t="s">
        <v>121</v>
      </c>
      <c r="C59" s="17" t="s">
        <v>0</v>
      </c>
      <c r="D59" s="10">
        <f>D60+D61</f>
        <v>1000000</v>
      </c>
      <c r="E59" s="10">
        <f>E60+E61</f>
        <v>1370945.07</v>
      </c>
      <c r="F59" s="10">
        <v>1404345.2</v>
      </c>
      <c r="G59" s="10">
        <v>1500000</v>
      </c>
      <c r="H59" s="10">
        <v>1500000</v>
      </c>
      <c r="I59" s="10">
        <v>1500000</v>
      </c>
    </row>
    <row r="60" spans="1:9" ht="46.65" x14ac:dyDescent="0.25">
      <c r="A60" s="7" t="s">
        <v>122</v>
      </c>
      <c r="B60" s="8" t="s">
        <v>123</v>
      </c>
      <c r="C60" s="18" t="s">
        <v>83</v>
      </c>
      <c r="D60" s="14">
        <v>1000000</v>
      </c>
      <c r="E60" s="14">
        <v>1366599.87</v>
      </c>
      <c r="F60" s="14">
        <v>1400000</v>
      </c>
      <c r="G60" s="14">
        <v>1500000</v>
      </c>
      <c r="H60" s="14">
        <v>1500000</v>
      </c>
      <c r="I60" s="14">
        <v>1500000</v>
      </c>
    </row>
    <row r="61" spans="1:9" ht="31.1" x14ac:dyDescent="0.25">
      <c r="A61" s="7" t="s">
        <v>124</v>
      </c>
      <c r="B61" s="8" t="s">
        <v>125</v>
      </c>
      <c r="C61" s="18" t="s">
        <v>83</v>
      </c>
      <c r="D61" s="14">
        <v>0</v>
      </c>
      <c r="E61" s="14">
        <v>4345.2</v>
      </c>
      <c r="F61" s="14">
        <v>4345.2</v>
      </c>
      <c r="G61" s="14">
        <v>0</v>
      </c>
      <c r="H61" s="14">
        <v>0</v>
      </c>
      <c r="I61" s="14">
        <v>0</v>
      </c>
    </row>
    <row r="62" spans="1:9" x14ac:dyDescent="0.25">
      <c r="A62" s="1" t="s">
        <v>126</v>
      </c>
      <c r="B62" s="9" t="s">
        <v>127</v>
      </c>
      <c r="C62" s="16" t="s">
        <v>0</v>
      </c>
      <c r="D62" s="13">
        <f>D63+D78+D80+D82+D85</f>
        <v>1500000</v>
      </c>
      <c r="E62" s="13">
        <f>E63+E78+E80+E82+E85</f>
        <v>2390535.58</v>
      </c>
      <c r="F62" s="13">
        <v>2800000</v>
      </c>
      <c r="G62" s="13">
        <v>2200000</v>
      </c>
      <c r="H62" s="13">
        <v>1500000</v>
      </c>
      <c r="I62" s="13">
        <v>1300000</v>
      </c>
    </row>
    <row r="63" spans="1:9" ht="31.1" x14ac:dyDescent="0.25">
      <c r="A63" s="1" t="s">
        <v>128</v>
      </c>
      <c r="B63" s="9" t="s">
        <v>129</v>
      </c>
      <c r="C63" s="17" t="s">
        <v>0</v>
      </c>
      <c r="D63" s="10">
        <f>SUM(D64:D77)</f>
        <v>685000</v>
      </c>
      <c r="E63" s="10">
        <f>SUM(E64:E77)</f>
        <v>796640.67999999993</v>
      </c>
      <c r="F63" s="10">
        <v>917600</v>
      </c>
      <c r="G63" s="10">
        <v>786200</v>
      </c>
      <c r="H63" s="10">
        <v>786200</v>
      </c>
      <c r="I63" s="10">
        <v>786200</v>
      </c>
    </row>
    <row r="64" spans="1:9" ht="77.8" x14ac:dyDescent="0.25">
      <c r="A64" s="7" t="s">
        <v>130</v>
      </c>
      <c r="B64" s="8" t="s">
        <v>131</v>
      </c>
      <c r="C64" s="18" t="s">
        <v>132</v>
      </c>
      <c r="D64" s="14">
        <v>15000</v>
      </c>
      <c r="E64" s="14">
        <v>21367.63</v>
      </c>
      <c r="F64" s="14">
        <v>30000</v>
      </c>
      <c r="G64" s="14">
        <v>21000</v>
      </c>
      <c r="H64" s="14">
        <v>21000</v>
      </c>
      <c r="I64" s="14">
        <v>21000</v>
      </c>
    </row>
    <row r="65" spans="1:9" ht="62.25" x14ac:dyDescent="0.25">
      <c r="A65" s="7" t="s">
        <v>130</v>
      </c>
      <c r="B65" s="8" t="s">
        <v>133</v>
      </c>
      <c r="C65" s="18" t="s">
        <v>134</v>
      </c>
      <c r="D65" s="14">
        <v>34000</v>
      </c>
      <c r="E65" s="14">
        <v>82005.58</v>
      </c>
      <c r="F65" s="14">
        <v>90000</v>
      </c>
      <c r="G65" s="14">
        <v>82000</v>
      </c>
      <c r="H65" s="14">
        <v>82000</v>
      </c>
      <c r="I65" s="14">
        <v>82000</v>
      </c>
    </row>
    <row r="66" spans="1:9" ht="77.8" x14ac:dyDescent="0.25">
      <c r="A66" s="7" t="s">
        <v>135</v>
      </c>
      <c r="B66" s="8" t="s">
        <v>136</v>
      </c>
      <c r="C66" s="18" t="s">
        <v>132</v>
      </c>
      <c r="D66" s="14">
        <v>19000</v>
      </c>
      <c r="E66" s="14">
        <v>24500</v>
      </c>
      <c r="F66" s="14">
        <v>25000</v>
      </c>
      <c r="G66" s="14">
        <v>24500</v>
      </c>
      <c r="H66" s="14">
        <v>24500</v>
      </c>
      <c r="I66" s="14">
        <v>24500</v>
      </c>
    </row>
    <row r="67" spans="1:9" ht="124.45" x14ac:dyDescent="0.25">
      <c r="A67" s="7" t="s">
        <v>135</v>
      </c>
      <c r="B67" s="8" t="s">
        <v>137</v>
      </c>
      <c r="C67" s="18" t="s">
        <v>134</v>
      </c>
      <c r="D67" s="14">
        <v>154000</v>
      </c>
      <c r="E67" s="14">
        <v>205288.28</v>
      </c>
      <c r="F67" s="14">
        <v>254000</v>
      </c>
      <c r="G67" s="14">
        <v>204000</v>
      </c>
      <c r="H67" s="14">
        <v>204000</v>
      </c>
      <c r="I67" s="14">
        <v>204000</v>
      </c>
    </row>
    <row r="68" spans="1:9" ht="62.25" x14ac:dyDescent="0.25">
      <c r="A68" s="7" t="s">
        <v>138</v>
      </c>
      <c r="B68" s="8" t="s">
        <v>139</v>
      </c>
      <c r="C68" s="18" t="s">
        <v>134</v>
      </c>
      <c r="D68" s="14">
        <v>18000</v>
      </c>
      <c r="E68" s="14">
        <v>17515.12</v>
      </c>
      <c r="F68" s="14">
        <v>18000</v>
      </c>
      <c r="G68" s="14">
        <v>18000</v>
      </c>
      <c r="H68" s="14">
        <v>18000</v>
      </c>
      <c r="I68" s="14">
        <v>18000</v>
      </c>
    </row>
    <row r="69" spans="1:9" ht="62.25" x14ac:dyDescent="0.25">
      <c r="A69" s="7" t="s">
        <v>138</v>
      </c>
      <c r="B69" s="8" t="s">
        <v>140</v>
      </c>
      <c r="C69" s="18" t="s">
        <v>132</v>
      </c>
      <c r="D69" s="14">
        <v>0</v>
      </c>
      <c r="E69" s="14">
        <v>4500</v>
      </c>
      <c r="F69" s="14">
        <v>4500</v>
      </c>
      <c r="G69" s="14">
        <v>4500</v>
      </c>
      <c r="H69" s="14">
        <v>4500</v>
      </c>
      <c r="I69" s="14">
        <v>4500</v>
      </c>
    </row>
    <row r="70" spans="1:9" ht="77.8" x14ac:dyDescent="0.25">
      <c r="A70" s="7" t="s">
        <v>141</v>
      </c>
      <c r="B70" s="8" t="s">
        <v>142</v>
      </c>
      <c r="C70" s="18" t="s">
        <v>134</v>
      </c>
      <c r="D70" s="14">
        <v>70000</v>
      </c>
      <c r="E70" s="14">
        <v>36500</v>
      </c>
      <c r="F70" s="14">
        <v>40000</v>
      </c>
      <c r="G70" s="14">
        <v>30000</v>
      </c>
      <c r="H70" s="14">
        <v>30000</v>
      </c>
      <c r="I70" s="14">
        <v>30000</v>
      </c>
    </row>
    <row r="71" spans="1:9" ht="31.1" x14ac:dyDescent="0.25">
      <c r="A71" s="24" t="s">
        <v>271</v>
      </c>
      <c r="B71" s="8" t="s">
        <v>270</v>
      </c>
      <c r="C71" s="18" t="s">
        <v>134</v>
      </c>
      <c r="D71" s="14">
        <v>6000</v>
      </c>
      <c r="E71" s="14"/>
      <c r="F71" s="14"/>
      <c r="G71" s="14"/>
      <c r="H71" s="14"/>
      <c r="I71" s="14"/>
    </row>
    <row r="72" spans="1:9" ht="62.25" x14ac:dyDescent="0.25">
      <c r="A72" s="7" t="s">
        <v>143</v>
      </c>
      <c r="B72" s="8" t="s">
        <v>144</v>
      </c>
      <c r="C72" s="18" t="s">
        <v>134</v>
      </c>
      <c r="D72" s="14">
        <v>3000</v>
      </c>
      <c r="E72" s="14">
        <v>2500</v>
      </c>
      <c r="F72" s="14">
        <v>2000</v>
      </c>
      <c r="G72" s="14">
        <v>2000</v>
      </c>
      <c r="H72" s="14">
        <v>2000</v>
      </c>
      <c r="I72" s="14">
        <v>2000</v>
      </c>
    </row>
    <row r="73" spans="1:9" ht="108.9" x14ac:dyDescent="0.25">
      <c r="A73" s="7" t="s">
        <v>145</v>
      </c>
      <c r="B73" s="8" t="s">
        <v>146</v>
      </c>
      <c r="C73" s="18" t="s">
        <v>134</v>
      </c>
      <c r="D73" s="14">
        <v>15000</v>
      </c>
      <c r="E73" s="14">
        <v>11950.05</v>
      </c>
      <c r="F73" s="14">
        <v>13000</v>
      </c>
      <c r="G73" s="14">
        <v>10700</v>
      </c>
      <c r="H73" s="14">
        <v>10700</v>
      </c>
      <c r="I73" s="14">
        <v>10700</v>
      </c>
    </row>
    <row r="74" spans="1:9" ht="108.9" x14ac:dyDescent="0.25">
      <c r="A74" s="7" t="s">
        <v>147</v>
      </c>
      <c r="B74" s="8" t="s">
        <v>148</v>
      </c>
      <c r="C74" s="18" t="s">
        <v>134</v>
      </c>
      <c r="D74" s="14">
        <v>11000</v>
      </c>
      <c r="E74" s="14">
        <v>11294.92</v>
      </c>
      <c r="F74" s="14">
        <v>14100</v>
      </c>
      <c r="G74" s="14">
        <v>10000</v>
      </c>
      <c r="H74" s="14">
        <v>10000</v>
      </c>
      <c r="I74" s="14">
        <v>10000</v>
      </c>
    </row>
    <row r="75" spans="1:9" ht="124.45" x14ac:dyDescent="0.25">
      <c r="A75" s="7" t="s">
        <v>149</v>
      </c>
      <c r="B75" s="8" t="s">
        <v>150</v>
      </c>
      <c r="C75" s="18" t="s">
        <v>134</v>
      </c>
      <c r="D75" s="14">
        <v>123000</v>
      </c>
      <c r="E75" s="14">
        <v>116234.1</v>
      </c>
      <c r="F75" s="14">
        <v>142000</v>
      </c>
      <c r="G75" s="14">
        <v>115000</v>
      </c>
      <c r="H75" s="14">
        <v>115000</v>
      </c>
      <c r="I75" s="14">
        <v>115000</v>
      </c>
    </row>
    <row r="76" spans="1:9" ht="77.8" x14ac:dyDescent="0.25">
      <c r="A76" s="7" t="s">
        <v>151</v>
      </c>
      <c r="B76" s="8" t="s">
        <v>152</v>
      </c>
      <c r="C76" s="18" t="s">
        <v>134</v>
      </c>
      <c r="D76" s="14">
        <v>205000</v>
      </c>
      <c r="E76" s="14">
        <v>255235</v>
      </c>
      <c r="F76" s="14">
        <v>274000</v>
      </c>
      <c r="G76" s="14">
        <v>257000</v>
      </c>
      <c r="H76" s="14">
        <v>257000</v>
      </c>
      <c r="I76" s="14">
        <v>257000</v>
      </c>
    </row>
    <row r="77" spans="1:9" ht="77.8" x14ac:dyDescent="0.25">
      <c r="A77" s="7" t="s">
        <v>151</v>
      </c>
      <c r="B77" s="8" t="s">
        <v>153</v>
      </c>
      <c r="C77" s="18" t="s">
        <v>132</v>
      </c>
      <c r="D77" s="14">
        <v>12000</v>
      </c>
      <c r="E77" s="14">
        <v>7750</v>
      </c>
      <c r="F77" s="14">
        <v>11000</v>
      </c>
      <c r="G77" s="14">
        <v>7500</v>
      </c>
      <c r="H77" s="14">
        <v>7500</v>
      </c>
      <c r="I77" s="14">
        <v>7500</v>
      </c>
    </row>
    <row r="78" spans="1:9" ht="77.8" x14ac:dyDescent="0.25">
      <c r="A78" s="1" t="s">
        <v>154</v>
      </c>
      <c r="B78" s="9" t="s">
        <v>155</v>
      </c>
      <c r="C78" s="17" t="s">
        <v>0</v>
      </c>
      <c r="D78" s="10">
        <f>D79</f>
        <v>15000</v>
      </c>
      <c r="E78" s="10">
        <f>E79</f>
        <v>30000</v>
      </c>
      <c r="F78" s="10">
        <v>30000</v>
      </c>
      <c r="G78" s="10">
        <v>30000</v>
      </c>
      <c r="H78" s="10">
        <v>30000</v>
      </c>
      <c r="I78" s="10">
        <v>30000</v>
      </c>
    </row>
    <row r="79" spans="1:9" ht="93.35" x14ac:dyDescent="0.25">
      <c r="A79" s="7" t="s">
        <v>156</v>
      </c>
      <c r="B79" s="8" t="s">
        <v>157</v>
      </c>
      <c r="C79" s="18" t="s">
        <v>134</v>
      </c>
      <c r="D79" s="14">
        <v>15000</v>
      </c>
      <c r="E79" s="14">
        <v>30000</v>
      </c>
      <c r="F79" s="14">
        <v>30000</v>
      </c>
      <c r="G79" s="14">
        <v>30000</v>
      </c>
      <c r="H79" s="14">
        <v>30000</v>
      </c>
      <c r="I79" s="14">
        <v>30000</v>
      </c>
    </row>
    <row r="80" spans="1:9" ht="77.8" x14ac:dyDescent="0.25">
      <c r="A80" s="1" t="s">
        <v>158</v>
      </c>
      <c r="B80" s="9" t="s">
        <v>159</v>
      </c>
      <c r="C80" s="17" t="s">
        <v>0</v>
      </c>
      <c r="D80" s="10">
        <f>D81</f>
        <v>0</v>
      </c>
      <c r="E80" s="10">
        <f>E81</f>
        <v>31666.880000000001</v>
      </c>
      <c r="F80" s="10">
        <v>40000</v>
      </c>
      <c r="G80" s="10">
        <v>11800</v>
      </c>
      <c r="H80" s="10">
        <v>11800</v>
      </c>
      <c r="I80" s="10">
        <v>11800</v>
      </c>
    </row>
    <row r="81" spans="1:9" ht="46.65" x14ac:dyDescent="0.25">
      <c r="A81" s="7" t="s">
        <v>160</v>
      </c>
      <c r="B81" s="8" t="s">
        <v>161</v>
      </c>
      <c r="C81" s="18" t="s">
        <v>83</v>
      </c>
      <c r="D81" s="14">
        <v>0</v>
      </c>
      <c r="E81" s="14">
        <v>31666.880000000001</v>
      </c>
      <c r="F81" s="14">
        <v>40000</v>
      </c>
      <c r="G81" s="14">
        <v>11800</v>
      </c>
      <c r="H81" s="14">
        <v>11800</v>
      </c>
      <c r="I81" s="14">
        <v>11800</v>
      </c>
    </row>
    <row r="82" spans="1:9" x14ac:dyDescent="0.25">
      <c r="A82" s="1" t="s">
        <v>162</v>
      </c>
      <c r="B82" s="9" t="s">
        <v>163</v>
      </c>
      <c r="C82" s="17" t="s">
        <v>0</v>
      </c>
      <c r="D82" s="10">
        <f>D83+D84</f>
        <v>0</v>
      </c>
      <c r="E82" s="10">
        <f>E83+E84</f>
        <v>207859.13</v>
      </c>
      <c r="F82" s="10">
        <v>232400</v>
      </c>
      <c r="G82" s="10">
        <v>202000</v>
      </c>
      <c r="H82" s="10">
        <v>202000</v>
      </c>
      <c r="I82" s="10">
        <v>202000</v>
      </c>
    </row>
    <row r="83" spans="1:9" ht="93.35" x14ac:dyDescent="0.25">
      <c r="A83" s="7" t="s">
        <v>164</v>
      </c>
      <c r="B83" s="8" t="s">
        <v>165</v>
      </c>
      <c r="C83" s="18" t="s">
        <v>166</v>
      </c>
      <c r="D83" s="14">
        <v>0</v>
      </c>
      <c r="E83" s="14">
        <v>205485.24</v>
      </c>
      <c r="F83" s="14">
        <v>230000</v>
      </c>
      <c r="G83" s="14">
        <v>200000</v>
      </c>
      <c r="H83" s="14">
        <v>200000</v>
      </c>
      <c r="I83" s="14">
        <v>200000</v>
      </c>
    </row>
    <row r="84" spans="1:9" ht="46.65" x14ac:dyDescent="0.25">
      <c r="A84" s="7" t="s">
        <v>167</v>
      </c>
      <c r="B84" s="8" t="s">
        <v>168</v>
      </c>
      <c r="C84" s="18" t="s">
        <v>26</v>
      </c>
      <c r="D84" s="14">
        <v>0</v>
      </c>
      <c r="E84" s="14">
        <v>2373.89</v>
      </c>
      <c r="F84" s="14">
        <v>2400</v>
      </c>
      <c r="G84" s="14">
        <v>2000</v>
      </c>
      <c r="H84" s="14">
        <v>2000</v>
      </c>
      <c r="I84" s="14">
        <v>2000</v>
      </c>
    </row>
    <row r="85" spans="1:9" x14ac:dyDescent="0.25">
      <c r="A85" s="1" t="s">
        <v>169</v>
      </c>
      <c r="B85" s="9" t="s">
        <v>170</v>
      </c>
      <c r="C85" s="17" t="s">
        <v>0</v>
      </c>
      <c r="D85" s="10">
        <f>D86+D87</f>
        <v>800000</v>
      </c>
      <c r="E85" s="10">
        <f>E86+E87</f>
        <v>1324368.8900000001</v>
      </c>
      <c r="F85" s="10">
        <v>1580000</v>
      </c>
      <c r="G85" s="10">
        <v>1170000</v>
      </c>
      <c r="H85" s="10">
        <v>470000</v>
      </c>
      <c r="I85" s="10">
        <v>270000</v>
      </c>
    </row>
    <row r="86" spans="1:9" ht="108.9" x14ac:dyDescent="0.25">
      <c r="A86" s="7" t="s">
        <v>171</v>
      </c>
      <c r="B86" s="8" t="s">
        <v>172</v>
      </c>
      <c r="C86" s="18" t="s">
        <v>166</v>
      </c>
      <c r="D86" s="14">
        <v>300000</v>
      </c>
      <c r="E86" s="14">
        <v>528558.62</v>
      </c>
      <c r="F86" s="14">
        <v>680000</v>
      </c>
      <c r="G86" s="14">
        <v>270000</v>
      </c>
      <c r="H86" s="14">
        <v>270000</v>
      </c>
      <c r="I86" s="14">
        <v>258000</v>
      </c>
    </row>
    <row r="87" spans="1:9" ht="108.9" x14ac:dyDescent="0.25">
      <c r="A87" s="7" t="s">
        <v>171</v>
      </c>
      <c r="B87" s="8" t="s">
        <v>172</v>
      </c>
      <c r="C87" s="18" t="s">
        <v>83</v>
      </c>
      <c r="D87" s="14">
        <v>500000</v>
      </c>
      <c r="E87" s="14">
        <v>795810.27</v>
      </c>
      <c r="F87" s="14">
        <v>900000</v>
      </c>
      <c r="G87" s="14">
        <v>900000</v>
      </c>
      <c r="H87" s="14">
        <v>200000</v>
      </c>
      <c r="I87" s="14">
        <v>12000</v>
      </c>
    </row>
    <row r="88" spans="1:9" x14ac:dyDescent="0.25">
      <c r="A88" s="1" t="s">
        <v>173</v>
      </c>
      <c r="B88" s="9" t="s">
        <v>174</v>
      </c>
      <c r="C88" s="16" t="s">
        <v>0</v>
      </c>
      <c r="D88" s="13">
        <f>D89+D90</f>
        <v>2017000</v>
      </c>
      <c r="E88" s="13">
        <f>E89+E90</f>
        <v>2054706.7</v>
      </c>
      <c r="F88" s="13">
        <v>2017000</v>
      </c>
      <c r="G88" s="13">
        <v>0</v>
      </c>
      <c r="H88" s="13">
        <v>0</v>
      </c>
      <c r="I88" s="13">
        <v>0</v>
      </c>
    </row>
    <row r="89" spans="1:9" x14ac:dyDescent="0.25">
      <c r="A89" s="23" t="s">
        <v>269</v>
      </c>
      <c r="B89" s="9" t="s">
        <v>268</v>
      </c>
      <c r="C89" s="16"/>
      <c r="D89" s="13"/>
      <c r="E89" s="13">
        <v>37706.699999999997</v>
      </c>
      <c r="F89" s="13"/>
      <c r="G89" s="13"/>
      <c r="H89" s="13"/>
      <c r="I89" s="13"/>
    </row>
    <row r="90" spans="1:9" x14ac:dyDescent="0.25">
      <c r="A90" s="1" t="s">
        <v>175</v>
      </c>
      <c r="B90" s="9" t="s">
        <v>176</v>
      </c>
      <c r="C90" s="17" t="s">
        <v>0</v>
      </c>
      <c r="D90" s="10">
        <f>D91</f>
        <v>2017000</v>
      </c>
      <c r="E90" s="10">
        <f>E91</f>
        <v>2017000</v>
      </c>
      <c r="F90" s="10">
        <v>2017000</v>
      </c>
      <c r="G90" s="10">
        <v>0</v>
      </c>
      <c r="H90" s="10">
        <v>0</v>
      </c>
      <c r="I90" s="10">
        <v>0</v>
      </c>
    </row>
    <row r="91" spans="1:9" ht="31.1" x14ac:dyDescent="0.25">
      <c r="A91" s="7" t="s">
        <v>177</v>
      </c>
      <c r="B91" s="8" t="s">
        <v>178</v>
      </c>
      <c r="C91" s="18" t="s">
        <v>83</v>
      </c>
      <c r="D91" s="14">
        <v>2017000</v>
      </c>
      <c r="E91" s="14">
        <v>2017000</v>
      </c>
      <c r="F91" s="14">
        <v>2017000</v>
      </c>
      <c r="G91" s="14">
        <v>0</v>
      </c>
      <c r="H91" s="14">
        <v>0</v>
      </c>
      <c r="I91" s="14">
        <v>0</v>
      </c>
    </row>
    <row r="92" spans="1:9" x14ac:dyDescent="0.25">
      <c r="A92" s="11" t="s">
        <v>179</v>
      </c>
      <c r="B92" s="12" t="s">
        <v>180</v>
      </c>
      <c r="C92" s="16" t="s">
        <v>0</v>
      </c>
      <c r="D92" s="13">
        <f>D93+D118+D122+D123+D128</f>
        <v>2060970309.0500002</v>
      </c>
      <c r="E92" s="13">
        <f>E93+E118+E122+E123+E128</f>
        <v>1658473598.95</v>
      </c>
      <c r="F92" s="13">
        <v>2055230422.8199999</v>
      </c>
      <c r="G92" s="13">
        <v>1596821803.8299999</v>
      </c>
      <c r="H92" s="13">
        <v>1426092120.73</v>
      </c>
      <c r="I92" s="13">
        <v>1253437307.4100001</v>
      </c>
    </row>
    <row r="93" spans="1:9" ht="31.1" x14ac:dyDescent="0.25">
      <c r="A93" s="1" t="s">
        <v>181</v>
      </c>
      <c r="B93" s="9" t="s">
        <v>182</v>
      </c>
      <c r="C93" s="16" t="s">
        <v>0</v>
      </c>
      <c r="D93" s="13">
        <f>D94+D98+D106+D112</f>
        <v>2054305250.3500001</v>
      </c>
      <c r="E93" s="13">
        <f>E94+E98+E106+E112</f>
        <v>1651980409.3400002</v>
      </c>
      <c r="F93" s="13">
        <v>2048560489.8199999</v>
      </c>
      <c r="G93" s="13">
        <v>1596821803.8299999</v>
      </c>
      <c r="H93" s="13">
        <v>1426092120.73</v>
      </c>
      <c r="I93" s="13">
        <v>1253437307.4100001</v>
      </c>
    </row>
    <row r="94" spans="1:9" x14ac:dyDescent="0.25">
      <c r="A94" s="1" t="s">
        <v>183</v>
      </c>
      <c r="B94" s="9" t="s">
        <v>184</v>
      </c>
      <c r="C94" s="17" t="s">
        <v>0</v>
      </c>
      <c r="D94" s="10">
        <f>D95+D96+D97</f>
        <v>415386366.77999997</v>
      </c>
      <c r="E94" s="10">
        <f>E95+E96+E97</f>
        <v>347165550.07999998</v>
      </c>
      <c r="F94" s="10">
        <v>416152366.77999997</v>
      </c>
      <c r="G94" s="10">
        <v>361101700</v>
      </c>
      <c r="H94" s="10">
        <v>292501700</v>
      </c>
      <c r="I94" s="10">
        <v>119793300</v>
      </c>
    </row>
    <row r="95" spans="1:9" ht="46.65" x14ac:dyDescent="0.25">
      <c r="A95" s="7" t="s">
        <v>185</v>
      </c>
      <c r="B95" s="8" t="s">
        <v>186</v>
      </c>
      <c r="C95" s="18" t="s">
        <v>187</v>
      </c>
      <c r="D95" s="14">
        <v>409324900</v>
      </c>
      <c r="E95" s="14">
        <v>341104083.30000001</v>
      </c>
      <c r="F95" s="14">
        <v>409324900</v>
      </c>
      <c r="G95" s="14">
        <v>188363100</v>
      </c>
      <c r="H95" s="14">
        <v>292501700</v>
      </c>
      <c r="I95" s="14">
        <v>119793300</v>
      </c>
    </row>
    <row r="96" spans="1:9" ht="46.65" x14ac:dyDescent="0.25">
      <c r="A96" s="7" t="s">
        <v>188</v>
      </c>
      <c r="B96" s="8" t="s">
        <v>189</v>
      </c>
      <c r="C96" s="18" t="s">
        <v>187</v>
      </c>
      <c r="D96" s="14">
        <v>0</v>
      </c>
      <c r="E96" s="14">
        <v>0</v>
      </c>
      <c r="F96" s="14">
        <v>0</v>
      </c>
      <c r="G96" s="14">
        <v>172738600</v>
      </c>
      <c r="H96" s="14">
        <v>0</v>
      </c>
      <c r="I96" s="14">
        <v>0</v>
      </c>
    </row>
    <row r="97" spans="1:9" ht="31.1" x14ac:dyDescent="0.25">
      <c r="A97" s="7" t="s">
        <v>190</v>
      </c>
      <c r="B97" s="8" t="s">
        <v>191</v>
      </c>
      <c r="C97" s="18" t="s">
        <v>83</v>
      </c>
      <c r="D97" s="14">
        <v>6061466.7800000003</v>
      </c>
      <c r="E97" s="14">
        <v>6061466.7800000003</v>
      </c>
      <c r="F97" s="14">
        <v>6827466.7800000003</v>
      </c>
      <c r="G97" s="14">
        <v>0</v>
      </c>
      <c r="H97" s="14">
        <v>0</v>
      </c>
      <c r="I97" s="14">
        <v>0</v>
      </c>
    </row>
    <row r="98" spans="1:9" x14ac:dyDescent="0.25">
      <c r="A98" s="1" t="s">
        <v>192</v>
      </c>
      <c r="B98" s="9" t="s">
        <v>193</v>
      </c>
      <c r="C98" s="17" t="s">
        <v>0</v>
      </c>
      <c r="D98" s="10">
        <f>SUM(D99:D105)</f>
        <v>609401930.24000001</v>
      </c>
      <c r="E98" s="10">
        <f>SUM(E99:E105)</f>
        <v>445362470.15999997</v>
      </c>
      <c r="F98" s="10">
        <v>608131769.71000004</v>
      </c>
      <c r="G98" s="10">
        <v>352848387.82999998</v>
      </c>
      <c r="H98" s="10">
        <v>267633925.72999999</v>
      </c>
      <c r="I98" s="10">
        <v>267714898.41</v>
      </c>
    </row>
    <row r="99" spans="1:9" ht="31.1" x14ac:dyDescent="0.25">
      <c r="A99" s="7" t="s">
        <v>194</v>
      </c>
      <c r="B99" s="8" t="s">
        <v>195</v>
      </c>
      <c r="C99" s="18" t="s">
        <v>83</v>
      </c>
      <c r="D99" s="14">
        <v>61110676.729999997</v>
      </c>
      <c r="E99" s="14">
        <v>1810903.68</v>
      </c>
      <c r="F99" s="14">
        <v>61110676.729999997</v>
      </c>
      <c r="G99" s="14">
        <v>16431747.369999999</v>
      </c>
      <c r="H99" s="14">
        <v>0</v>
      </c>
      <c r="I99" s="14">
        <v>0</v>
      </c>
    </row>
    <row r="100" spans="1:9" ht="46.65" x14ac:dyDescent="0.25">
      <c r="A100" s="7" t="s">
        <v>196</v>
      </c>
      <c r="B100" s="8" t="s">
        <v>197</v>
      </c>
      <c r="C100" s="18" t="s">
        <v>198</v>
      </c>
      <c r="D100" s="14">
        <v>15683300</v>
      </c>
      <c r="E100" s="14">
        <v>11460999.99</v>
      </c>
      <c r="F100" s="14">
        <v>15683300</v>
      </c>
      <c r="G100" s="14">
        <v>0</v>
      </c>
      <c r="H100" s="14">
        <v>0</v>
      </c>
      <c r="I100" s="14">
        <v>0</v>
      </c>
    </row>
    <row r="101" spans="1:9" ht="31.1" x14ac:dyDescent="0.25">
      <c r="A101" s="7" t="s">
        <v>199</v>
      </c>
      <c r="B101" s="8" t="s">
        <v>200</v>
      </c>
      <c r="C101" s="18" t="s">
        <v>83</v>
      </c>
      <c r="D101" s="14">
        <v>940815.11</v>
      </c>
      <c r="E101" s="14">
        <v>940815.11</v>
      </c>
      <c r="F101" s="14">
        <v>940815.11</v>
      </c>
      <c r="G101" s="14">
        <v>0</v>
      </c>
      <c r="H101" s="14">
        <v>0</v>
      </c>
      <c r="I101" s="14">
        <v>0</v>
      </c>
    </row>
    <row r="102" spans="1:9" ht="62.25" x14ac:dyDescent="0.25">
      <c r="A102" s="7" t="s">
        <v>201</v>
      </c>
      <c r="B102" s="8" t="s">
        <v>202</v>
      </c>
      <c r="C102" s="18" t="s">
        <v>111</v>
      </c>
      <c r="D102" s="14">
        <v>518632.22</v>
      </c>
      <c r="E102" s="14">
        <v>518632.22</v>
      </c>
      <c r="F102" s="14">
        <v>518632.22</v>
      </c>
      <c r="G102" s="14">
        <v>0</v>
      </c>
      <c r="H102" s="14">
        <v>0</v>
      </c>
      <c r="I102" s="14">
        <v>0</v>
      </c>
    </row>
    <row r="103" spans="1:9" ht="46.65" x14ac:dyDescent="0.25">
      <c r="A103" s="7" t="s">
        <v>203</v>
      </c>
      <c r="B103" s="8" t="s">
        <v>204</v>
      </c>
      <c r="C103" s="18" t="s">
        <v>198</v>
      </c>
      <c r="D103" s="14">
        <v>37162638.890000001</v>
      </c>
      <c r="E103" s="14">
        <v>37162638.890000001</v>
      </c>
      <c r="F103" s="14">
        <v>37162638.890000001</v>
      </c>
      <c r="G103" s="14">
        <v>0</v>
      </c>
      <c r="H103" s="14">
        <v>0</v>
      </c>
      <c r="I103" s="14">
        <v>0</v>
      </c>
    </row>
    <row r="104" spans="1:9" ht="46.65" x14ac:dyDescent="0.25">
      <c r="A104" s="7" t="s">
        <v>205</v>
      </c>
      <c r="B104" s="8" t="s">
        <v>206</v>
      </c>
      <c r="C104" s="18" t="s">
        <v>83</v>
      </c>
      <c r="D104" s="14">
        <v>163459157.84999999</v>
      </c>
      <c r="E104" s="14">
        <v>112778503.12</v>
      </c>
      <c r="F104" s="14">
        <v>163459157.84999999</v>
      </c>
      <c r="G104" s="14">
        <v>68980525.420000002</v>
      </c>
      <c r="H104" s="14">
        <v>0</v>
      </c>
      <c r="I104" s="14">
        <v>0</v>
      </c>
    </row>
    <row r="105" spans="1:9" ht="202.2" x14ac:dyDescent="0.25">
      <c r="A105" s="7" t="s">
        <v>207</v>
      </c>
      <c r="B105" s="8" t="s">
        <v>208</v>
      </c>
      <c r="C105" s="18" t="s">
        <v>259</v>
      </c>
      <c r="D105" s="14">
        <v>330526709.44</v>
      </c>
      <c r="E105" s="14">
        <v>280689977.14999998</v>
      </c>
      <c r="F105" s="14">
        <v>329256548.90999997</v>
      </c>
      <c r="G105" s="14">
        <v>267436115.03999999</v>
      </c>
      <c r="H105" s="14">
        <v>267633925.73000002</v>
      </c>
      <c r="I105" s="14">
        <v>267714898.41</v>
      </c>
    </row>
    <row r="106" spans="1:9" s="2" customFormat="1" x14ac:dyDescent="0.3">
      <c r="A106" s="3" t="s">
        <v>209</v>
      </c>
      <c r="B106" s="4" t="s">
        <v>210</v>
      </c>
      <c r="C106" s="17" t="s">
        <v>0</v>
      </c>
      <c r="D106" s="5">
        <f>SUM(D107:D111)</f>
        <v>902845598.19000006</v>
      </c>
      <c r="E106" s="5">
        <f>SUM(E107:E111)</f>
        <v>747171381.15999997</v>
      </c>
      <c r="F106" s="5">
        <v>897604998.19000006</v>
      </c>
      <c r="G106" s="5">
        <v>866503212</v>
      </c>
      <c r="H106" s="5">
        <v>865956495</v>
      </c>
      <c r="I106" s="5">
        <v>865929109</v>
      </c>
    </row>
    <row r="107" spans="1:9" ht="77.8" x14ac:dyDescent="0.25">
      <c r="A107" s="7" t="s">
        <v>211</v>
      </c>
      <c r="B107" s="8" t="s">
        <v>212</v>
      </c>
      <c r="C107" s="18" t="s">
        <v>260</v>
      </c>
      <c r="D107" s="14">
        <v>51426171.810000002</v>
      </c>
      <c r="E107" s="14">
        <v>42159471.369999997</v>
      </c>
      <c r="F107" s="14">
        <v>50426171.810000002</v>
      </c>
      <c r="G107" s="14">
        <v>36196552</v>
      </c>
      <c r="H107" s="14">
        <v>35962972</v>
      </c>
      <c r="I107" s="14">
        <v>35934025</v>
      </c>
    </row>
    <row r="108" spans="1:9" ht="46.65" x14ac:dyDescent="0.25">
      <c r="A108" s="7" t="s">
        <v>213</v>
      </c>
      <c r="B108" s="8" t="s">
        <v>214</v>
      </c>
      <c r="C108" s="18" t="s">
        <v>198</v>
      </c>
      <c r="D108" s="14">
        <v>10040600</v>
      </c>
      <c r="E108" s="14">
        <v>3717283.41</v>
      </c>
      <c r="F108" s="14">
        <v>5800000</v>
      </c>
      <c r="G108" s="14">
        <v>6215200</v>
      </c>
      <c r="H108" s="14">
        <v>6215200</v>
      </c>
      <c r="I108" s="14">
        <v>6215200</v>
      </c>
    </row>
    <row r="109" spans="1:9" ht="46.65" x14ac:dyDescent="0.25">
      <c r="A109" s="7" t="s">
        <v>215</v>
      </c>
      <c r="B109" s="8" t="s">
        <v>216</v>
      </c>
      <c r="C109" s="18" t="s">
        <v>83</v>
      </c>
      <c r="D109" s="14">
        <v>28131516.379999999</v>
      </c>
      <c r="E109" s="14">
        <v>25431516.379999999</v>
      </c>
      <c r="F109" s="14">
        <v>28131516.379999999</v>
      </c>
      <c r="G109" s="14">
        <v>32933255</v>
      </c>
      <c r="H109" s="14">
        <v>32933255</v>
      </c>
      <c r="I109" s="14">
        <v>32933255</v>
      </c>
    </row>
    <row r="110" spans="1:9" ht="46.65" x14ac:dyDescent="0.25">
      <c r="A110" s="7" t="s">
        <v>217</v>
      </c>
      <c r="B110" s="8" t="s">
        <v>218</v>
      </c>
      <c r="C110" s="18" t="s">
        <v>83</v>
      </c>
      <c r="D110" s="14">
        <v>63110</v>
      </c>
      <c r="E110" s="14">
        <v>63110</v>
      </c>
      <c r="F110" s="14">
        <v>63110</v>
      </c>
      <c r="G110" s="14">
        <v>331605</v>
      </c>
      <c r="H110" s="14">
        <v>18468</v>
      </c>
      <c r="I110" s="14">
        <v>20029</v>
      </c>
    </row>
    <row r="111" spans="1:9" ht="46.65" x14ac:dyDescent="0.25">
      <c r="A111" s="7" t="s">
        <v>219</v>
      </c>
      <c r="B111" s="8" t="s">
        <v>220</v>
      </c>
      <c r="C111" s="18" t="s">
        <v>198</v>
      </c>
      <c r="D111" s="14">
        <v>813184200</v>
      </c>
      <c r="E111" s="14">
        <v>675800000</v>
      </c>
      <c r="F111" s="14">
        <v>813184200</v>
      </c>
      <c r="G111" s="14">
        <v>790826600</v>
      </c>
      <c r="H111" s="14">
        <v>790826600</v>
      </c>
      <c r="I111" s="14">
        <v>790826600</v>
      </c>
    </row>
    <row r="112" spans="1:9" x14ac:dyDescent="0.25">
      <c r="A112" s="1" t="s">
        <v>221</v>
      </c>
      <c r="B112" s="9" t="s">
        <v>222</v>
      </c>
      <c r="C112" s="17" t="s">
        <v>0</v>
      </c>
      <c r="D112" s="10">
        <f>SUM(D113:D117)</f>
        <v>126671355.14</v>
      </c>
      <c r="E112" s="10">
        <f>SUM(E113:E117)</f>
        <v>112281007.94</v>
      </c>
      <c r="F112" s="10">
        <v>126671355.14</v>
      </c>
      <c r="G112" s="10">
        <v>16368504</v>
      </c>
      <c r="H112" s="10">
        <v>0</v>
      </c>
      <c r="I112" s="10">
        <v>0</v>
      </c>
    </row>
    <row r="113" spans="1:9" ht="77.8" x14ac:dyDescent="0.25">
      <c r="A113" s="7" t="s">
        <v>223</v>
      </c>
      <c r="B113" s="8" t="s">
        <v>224</v>
      </c>
      <c r="C113" s="18" t="s">
        <v>261</v>
      </c>
      <c r="D113" s="14">
        <v>16628754</v>
      </c>
      <c r="E113" s="14">
        <v>14064069.800000001</v>
      </c>
      <c r="F113" s="14">
        <v>16628754</v>
      </c>
      <c r="G113" s="14">
        <v>16368504</v>
      </c>
      <c r="H113" s="14">
        <v>0</v>
      </c>
      <c r="I113" s="14">
        <v>0</v>
      </c>
    </row>
    <row r="114" spans="1:9" ht="93.35" x14ac:dyDescent="0.25">
      <c r="A114" s="7" t="s">
        <v>225</v>
      </c>
      <c r="B114" s="8" t="s">
        <v>226</v>
      </c>
      <c r="C114" s="18" t="s">
        <v>198</v>
      </c>
      <c r="D114" s="14">
        <v>2258600</v>
      </c>
      <c r="E114" s="14">
        <v>1900000</v>
      </c>
      <c r="F114" s="14">
        <v>2258600</v>
      </c>
      <c r="G114" s="14">
        <v>0</v>
      </c>
      <c r="H114" s="14">
        <v>0</v>
      </c>
      <c r="I114" s="14">
        <v>0</v>
      </c>
    </row>
    <row r="115" spans="1:9" ht="46.65" x14ac:dyDescent="0.25">
      <c r="A115" s="7" t="s">
        <v>227</v>
      </c>
      <c r="B115" s="8" t="s">
        <v>228</v>
      </c>
      <c r="C115" s="18" t="s">
        <v>198</v>
      </c>
      <c r="D115" s="14">
        <v>6636963</v>
      </c>
      <c r="E115" s="14">
        <v>5600000</v>
      </c>
      <c r="F115" s="14">
        <v>6636963</v>
      </c>
      <c r="G115" s="14">
        <v>0</v>
      </c>
      <c r="H115" s="14">
        <v>0</v>
      </c>
      <c r="I115" s="14">
        <v>0</v>
      </c>
    </row>
    <row r="116" spans="1:9" ht="77.8" x14ac:dyDescent="0.25">
      <c r="A116" s="7" t="s">
        <v>229</v>
      </c>
      <c r="B116" s="8" t="s">
        <v>230</v>
      </c>
      <c r="C116" s="18" t="s">
        <v>198</v>
      </c>
      <c r="D116" s="14">
        <v>64730100</v>
      </c>
      <c r="E116" s="14">
        <v>54300000</v>
      </c>
      <c r="F116" s="14">
        <v>64730100</v>
      </c>
      <c r="G116" s="14">
        <v>0</v>
      </c>
      <c r="H116" s="14">
        <v>0</v>
      </c>
      <c r="I116" s="14">
        <v>0</v>
      </c>
    </row>
    <row r="117" spans="1:9" ht="124.45" x14ac:dyDescent="0.25">
      <c r="A117" s="7" t="s">
        <v>231</v>
      </c>
      <c r="B117" s="8" t="s">
        <v>232</v>
      </c>
      <c r="C117" s="18" t="s">
        <v>263</v>
      </c>
      <c r="D117" s="14">
        <v>36416938.140000001</v>
      </c>
      <c r="E117" s="14">
        <v>36416938.140000001</v>
      </c>
      <c r="F117" s="14">
        <v>35283938.140000001</v>
      </c>
      <c r="G117" s="14">
        <v>0</v>
      </c>
      <c r="H117" s="14">
        <v>0</v>
      </c>
      <c r="I117" s="14">
        <v>0</v>
      </c>
    </row>
    <row r="118" spans="1:9" x14ac:dyDescent="0.25">
      <c r="A118" s="1" t="s">
        <v>233</v>
      </c>
      <c r="B118" s="9" t="s">
        <v>234</v>
      </c>
      <c r="C118" s="16" t="s">
        <v>0</v>
      </c>
      <c r="D118" s="13">
        <f>D119</f>
        <v>6284250</v>
      </c>
      <c r="E118" s="13">
        <f>E119</f>
        <v>6284250</v>
      </c>
      <c r="F118" s="13">
        <v>6284250</v>
      </c>
      <c r="G118" s="13">
        <v>0</v>
      </c>
      <c r="H118" s="13">
        <v>0</v>
      </c>
      <c r="I118" s="13">
        <v>0</v>
      </c>
    </row>
    <row r="119" spans="1:9" x14ac:dyDescent="0.25">
      <c r="A119" s="1" t="s">
        <v>235</v>
      </c>
      <c r="B119" s="9" t="s">
        <v>236</v>
      </c>
      <c r="C119" s="17" t="s">
        <v>0</v>
      </c>
      <c r="D119" s="10">
        <f>SUM(D120:D121)</f>
        <v>6284250</v>
      </c>
      <c r="E119" s="10">
        <f>SUM(E120:E121)</f>
        <v>6284250</v>
      </c>
      <c r="F119" s="10">
        <v>6284250</v>
      </c>
      <c r="G119" s="10">
        <v>0</v>
      </c>
      <c r="H119" s="10">
        <v>0</v>
      </c>
      <c r="I119" s="10">
        <v>0</v>
      </c>
    </row>
    <row r="120" spans="1:9" ht="46.65" x14ac:dyDescent="0.25">
      <c r="A120" s="7" t="s">
        <v>237</v>
      </c>
      <c r="B120" s="8" t="s">
        <v>238</v>
      </c>
      <c r="C120" s="18" t="s">
        <v>83</v>
      </c>
      <c r="D120" s="14">
        <v>43250</v>
      </c>
      <c r="E120" s="14">
        <v>43250</v>
      </c>
      <c r="F120" s="14">
        <v>43250</v>
      </c>
      <c r="G120" s="14">
        <v>0</v>
      </c>
      <c r="H120" s="14">
        <v>0</v>
      </c>
      <c r="I120" s="14">
        <v>0</v>
      </c>
    </row>
    <row r="121" spans="1:9" ht="31.1" x14ac:dyDescent="0.25">
      <c r="A121" s="7" t="s">
        <v>239</v>
      </c>
      <c r="B121" s="8" t="s">
        <v>236</v>
      </c>
      <c r="C121" s="18" t="s">
        <v>83</v>
      </c>
      <c r="D121" s="14">
        <v>6241000</v>
      </c>
      <c r="E121" s="14">
        <v>6241000</v>
      </c>
      <c r="F121" s="14">
        <v>6241000</v>
      </c>
      <c r="G121" s="14">
        <v>0</v>
      </c>
      <c r="H121" s="14">
        <v>0</v>
      </c>
      <c r="I121" s="14">
        <v>0</v>
      </c>
    </row>
    <row r="122" spans="1:9" ht="77.8" x14ac:dyDescent="0.25">
      <c r="A122" s="23" t="s">
        <v>267</v>
      </c>
      <c r="B122" s="9" t="s">
        <v>266</v>
      </c>
      <c r="C122" s="18"/>
      <c r="D122" s="14">
        <v>0</v>
      </c>
      <c r="E122" s="14">
        <v>-176743.39</v>
      </c>
      <c r="F122" s="14">
        <v>0</v>
      </c>
      <c r="G122" s="14">
        <v>0</v>
      </c>
      <c r="H122" s="14">
        <v>0</v>
      </c>
      <c r="I122" s="14">
        <v>0</v>
      </c>
    </row>
    <row r="123" spans="1:9" ht="46.65" x14ac:dyDescent="0.25">
      <c r="A123" s="1" t="s">
        <v>240</v>
      </c>
      <c r="B123" s="9" t="s">
        <v>241</v>
      </c>
      <c r="C123" s="16" t="s">
        <v>0</v>
      </c>
      <c r="D123" s="13">
        <f>D124</f>
        <v>714956.74</v>
      </c>
      <c r="E123" s="13">
        <f>E124</f>
        <v>2206456.41</v>
      </c>
      <c r="F123" s="13">
        <v>2206456.41</v>
      </c>
      <c r="G123" s="13">
        <v>0</v>
      </c>
      <c r="H123" s="13">
        <v>0</v>
      </c>
      <c r="I123" s="13">
        <v>0</v>
      </c>
    </row>
    <row r="124" spans="1:9" ht="62.25" x14ac:dyDescent="0.25">
      <c r="A124" s="1" t="s">
        <v>242</v>
      </c>
      <c r="B124" s="9" t="s">
        <v>243</v>
      </c>
      <c r="C124" s="17" t="s">
        <v>0</v>
      </c>
      <c r="D124" s="10">
        <f>SUM(D125:D127)</f>
        <v>714956.74</v>
      </c>
      <c r="E124" s="10">
        <f>SUM(E125:E127)</f>
        <v>2206456.41</v>
      </c>
      <c r="F124" s="10">
        <v>2206456.41</v>
      </c>
      <c r="G124" s="10">
        <v>0</v>
      </c>
      <c r="H124" s="10">
        <v>0</v>
      </c>
      <c r="I124" s="10">
        <v>0</v>
      </c>
    </row>
    <row r="125" spans="1:9" ht="93.35" x14ac:dyDescent="0.25">
      <c r="A125" s="7" t="s">
        <v>244</v>
      </c>
      <c r="B125" s="8" t="s">
        <v>245</v>
      </c>
      <c r="C125" s="18" t="s">
        <v>264</v>
      </c>
      <c r="D125" s="14">
        <v>0</v>
      </c>
      <c r="E125" s="14">
        <v>798640.29</v>
      </c>
      <c r="F125" s="14">
        <v>798640.29</v>
      </c>
      <c r="G125" s="14">
        <v>0</v>
      </c>
      <c r="H125" s="14">
        <v>0</v>
      </c>
      <c r="I125" s="14">
        <v>0</v>
      </c>
    </row>
    <row r="126" spans="1:9" ht="31.1" x14ac:dyDescent="0.25">
      <c r="A126" s="7" t="s">
        <v>246</v>
      </c>
      <c r="B126" s="8" t="s">
        <v>247</v>
      </c>
      <c r="C126" s="18" t="s">
        <v>83</v>
      </c>
      <c r="D126" s="14">
        <v>0</v>
      </c>
      <c r="E126" s="14">
        <v>692859.38</v>
      </c>
      <c r="F126" s="14">
        <v>692859.38</v>
      </c>
      <c r="G126" s="14">
        <v>0</v>
      </c>
      <c r="H126" s="14">
        <v>0</v>
      </c>
      <c r="I126" s="14">
        <v>0</v>
      </c>
    </row>
    <row r="127" spans="1:9" ht="31.1" x14ac:dyDescent="0.25">
      <c r="A127" s="7" t="s">
        <v>248</v>
      </c>
      <c r="B127" s="8" t="s">
        <v>249</v>
      </c>
      <c r="C127" s="18" t="s">
        <v>83</v>
      </c>
      <c r="D127" s="14">
        <v>714956.74</v>
      </c>
      <c r="E127" s="14">
        <v>714956.74</v>
      </c>
      <c r="F127" s="14">
        <v>714956.74</v>
      </c>
      <c r="G127" s="14">
        <v>0</v>
      </c>
      <c r="H127" s="14">
        <v>0</v>
      </c>
      <c r="I127" s="14">
        <v>0</v>
      </c>
    </row>
    <row r="128" spans="1:9" ht="31.1" x14ac:dyDescent="0.25">
      <c r="A128" s="1" t="s">
        <v>250</v>
      </c>
      <c r="B128" s="9" t="s">
        <v>251</v>
      </c>
      <c r="C128" s="16" t="s">
        <v>0</v>
      </c>
      <c r="D128" s="13">
        <f>D129</f>
        <v>-334148.03999999998</v>
      </c>
      <c r="E128" s="13">
        <f>E129</f>
        <v>-1820773.41</v>
      </c>
      <c r="F128" s="13">
        <v>-1820773.41</v>
      </c>
      <c r="G128" s="13">
        <v>0</v>
      </c>
      <c r="H128" s="13">
        <v>0</v>
      </c>
      <c r="I128" s="13">
        <v>0</v>
      </c>
    </row>
    <row r="129" spans="1:9" ht="31.1" x14ac:dyDescent="0.25">
      <c r="A129" s="1" t="s">
        <v>252</v>
      </c>
      <c r="B129" s="9" t="s">
        <v>253</v>
      </c>
      <c r="C129" s="17" t="s">
        <v>0</v>
      </c>
      <c r="D129" s="10">
        <f>SUM(D130:D130)</f>
        <v>-334148.03999999998</v>
      </c>
      <c r="E129" s="10">
        <f>SUM(E130:E130)</f>
        <v>-1820773.41</v>
      </c>
      <c r="F129" s="10">
        <v>-1820773.41</v>
      </c>
      <c r="G129" s="10">
        <v>0</v>
      </c>
      <c r="H129" s="10">
        <v>0</v>
      </c>
      <c r="I129" s="10">
        <v>0</v>
      </c>
    </row>
    <row r="130" spans="1:9" ht="77.8" x14ac:dyDescent="0.25">
      <c r="A130" s="7" t="s">
        <v>254</v>
      </c>
      <c r="B130" s="8" t="s">
        <v>255</v>
      </c>
      <c r="C130" s="18" t="s">
        <v>265</v>
      </c>
      <c r="D130" s="14">
        <v>-334148.03999999998</v>
      </c>
      <c r="E130" s="14">
        <v>-1820773.41</v>
      </c>
      <c r="F130" s="14">
        <v>-1820773.41</v>
      </c>
      <c r="G130" s="14">
        <v>0</v>
      </c>
      <c r="H130" s="14">
        <v>0</v>
      </c>
      <c r="I130" s="14">
        <v>0</v>
      </c>
    </row>
  </sheetData>
  <mergeCells count="9">
    <mergeCell ref="F5:F6"/>
    <mergeCell ref="G5:I5"/>
    <mergeCell ref="A1:I1"/>
    <mergeCell ref="A2:I2"/>
    <mergeCell ref="A5:A6"/>
    <mergeCell ref="B5:B6"/>
    <mergeCell ref="C5:C6"/>
    <mergeCell ref="D5:D6"/>
    <mergeCell ref="E5:E6"/>
  </mergeCells>
  <pageMargins left="0.31496062992125984" right="0.31496062992125984"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2025-11-13T12:11:14Z</dcterms:modified>
</cp:coreProperties>
</file>